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BAJO OFICINA\MARZO 2025\"/>
    </mc:Choice>
  </mc:AlternateContent>
  <xr:revisionPtr revIDLastSave="0" documentId="8_{61D00F7E-BBDB-416B-9789-9F07391821C3}" xr6:coauthVersionLast="47" xr6:coauthVersionMax="47" xr10:uidLastSave="{00000000-0000-0000-0000-000000000000}"/>
  <bookViews>
    <workbookView xWindow="-120" yWindow="-120" windowWidth="20730" windowHeight="11160" activeTab="2" xr2:uid="{DB81DD2D-D120-4A07-B7D9-30135973465F}"/>
  </bookViews>
  <sheets>
    <sheet name="10P-LOCALIDADES 2019" sheetId="1" r:id="rId1"/>
    <sheet name="10P-HOMBRES 2019" sheetId="2" r:id="rId2"/>
    <sheet name="10P-MUJERES 2019" sheetId="3" r:id="rId3"/>
  </sheets>
  <externalReferences>
    <externalReference r:id="rId4"/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7" i="3" l="1"/>
  <c r="D116" i="3"/>
  <c r="B116" i="3"/>
  <c r="C116" i="3" s="1"/>
  <c r="D115" i="3"/>
  <c r="C115" i="3"/>
  <c r="D114" i="3"/>
  <c r="D113" i="3"/>
  <c r="C113" i="3"/>
  <c r="D112" i="3"/>
  <c r="D111" i="3"/>
  <c r="C111" i="3"/>
  <c r="D110" i="3"/>
  <c r="D109" i="3"/>
  <c r="C109" i="3"/>
  <c r="D108" i="3"/>
  <c r="D107" i="3"/>
  <c r="C107" i="3"/>
  <c r="D106" i="3"/>
  <c r="J103" i="3"/>
  <c r="F103" i="3"/>
  <c r="J102" i="3"/>
  <c r="H102" i="3"/>
  <c r="D102" i="3"/>
  <c r="B102" i="3"/>
  <c r="B103" i="3" s="1"/>
  <c r="H101" i="3"/>
  <c r="G101" i="3"/>
  <c r="D101" i="3"/>
  <c r="K100" i="3"/>
  <c r="H100" i="3"/>
  <c r="D100" i="3"/>
  <c r="H99" i="3"/>
  <c r="D99" i="3"/>
  <c r="H98" i="3"/>
  <c r="G98" i="3"/>
  <c r="D98" i="3"/>
  <c r="H97" i="3"/>
  <c r="G97" i="3"/>
  <c r="D97" i="3"/>
  <c r="H96" i="3"/>
  <c r="D96" i="3"/>
  <c r="H95" i="3"/>
  <c r="D95" i="3"/>
  <c r="H94" i="3"/>
  <c r="G94" i="3"/>
  <c r="D94" i="3"/>
  <c r="H93" i="3"/>
  <c r="G93" i="3"/>
  <c r="D93" i="3"/>
  <c r="H92" i="3"/>
  <c r="D92" i="3"/>
  <c r="B89" i="3"/>
  <c r="J88" i="3"/>
  <c r="H88" i="3"/>
  <c r="F88" i="3"/>
  <c r="F89" i="3" s="1"/>
  <c r="D88" i="3"/>
  <c r="B88" i="3"/>
  <c r="L87" i="3"/>
  <c r="H87" i="3"/>
  <c r="D87" i="3"/>
  <c r="C87" i="3"/>
  <c r="L86" i="3"/>
  <c r="H86" i="3"/>
  <c r="D86" i="3"/>
  <c r="L85" i="3"/>
  <c r="H85" i="3"/>
  <c r="D85" i="3"/>
  <c r="C85" i="3"/>
  <c r="L84" i="3"/>
  <c r="H84" i="3"/>
  <c r="D84" i="3"/>
  <c r="L83" i="3"/>
  <c r="H83" i="3"/>
  <c r="D83" i="3"/>
  <c r="L82" i="3"/>
  <c r="H82" i="3"/>
  <c r="D82" i="3"/>
  <c r="L81" i="3"/>
  <c r="H81" i="3"/>
  <c r="D81" i="3"/>
  <c r="L80" i="3"/>
  <c r="H80" i="3"/>
  <c r="D80" i="3"/>
  <c r="L79" i="3"/>
  <c r="H79" i="3"/>
  <c r="D79" i="3"/>
  <c r="C79" i="3"/>
  <c r="L78" i="3"/>
  <c r="H78" i="3"/>
  <c r="D78" i="3"/>
  <c r="J75" i="3"/>
  <c r="L74" i="3"/>
  <c r="K74" i="3"/>
  <c r="J74" i="3"/>
  <c r="F74" i="3"/>
  <c r="B74" i="3"/>
  <c r="L73" i="3"/>
  <c r="H73" i="3"/>
  <c r="D73" i="3"/>
  <c r="L72" i="3"/>
  <c r="K72" i="3"/>
  <c r="H72" i="3"/>
  <c r="D72" i="3"/>
  <c r="L71" i="3"/>
  <c r="H71" i="3"/>
  <c r="D71" i="3"/>
  <c r="L70" i="3"/>
  <c r="K70" i="3"/>
  <c r="H70" i="3"/>
  <c r="D70" i="3"/>
  <c r="L69" i="3"/>
  <c r="H69" i="3"/>
  <c r="D69" i="3"/>
  <c r="L68" i="3"/>
  <c r="K68" i="3"/>
  <c r="H68" i="3"/>
  <c r="D68" i="3"/>
  <c r="L67" i="3"/>
  <c r="H67" i="3"/>
  <c r="D67" i="3"/>
  <c r="L66" i="3"/>
  <c r="K66" i="3"/>
  <c r="H66" i="3"/>
  <c r="D66" i="3"/>
  <c r="L65" i="3"/>
  <c r="H65" i="3"/>
  <c r="D65" i="3"/>
  <c r="L64" i="3"/>
  <c r="K64" i="3"/>
  <c r="H64" i="3"/>
  <c r="D64" i="3"/>
  <c r="H61" i="3"/>
  <c r="B61" i="3"/>
  <c r="C57" i="3" s="1"/>
  <c r="J60" i="3"/>
  <c r="H60" i="3"/>
  <c r="F60" i="3"/>
  <c r="F61" i="3" s="1"/>
  <c r="D60" i="3"/>
  <c r="B60" i="3"/>
  <c r="L59" i="3"/>
  <c r="H59" i="3"/>
  <c r="D59" i="3"/>
  <c r="L58" i="3"/>
  <c r="H58" i="3"/>
  <c r="G58" i="3"/>
  <c r="D58" i="3"/>
  <c r="L57" i="3"/>
  <c r="H57" i="3"/>
  <c r="D57" i="3"/>
  <c r="L56" i="3"/>
  <c r="H56" i="3"/>
  <c r="G56" i="3"/>
  <c r="D56" i="3"/>
  <c r="L55" i="3"/>
  <c r="H55" i="3"/>
  <c r="D55" i="3"/>
  <c r="L54" i="3"/>
  <c r="H54" i="3"/>
  <c r="G54" i="3"/>
  <c r="D54" i="3"/>
  <c r="L53" i="3"/>
  <c r="H53" i="3"/>
  <c r="D53" i="3"/>
  <c r="L52" i="3"/>
  <c r="H52" i="3"/>
  <c r="G52" i="3"/>
  <c r="D52" i="3"/>
  <c r="L51" i="3"/>
  <c r="H51" i="3"/>
  <c r="D51" i="3"/>
  <c r="L50" i="3"/>
  <c r="H50" i="3"/>
  <c r="G50" i="3"/>
  <c r="D50" i="3"/>
  <c r="J47" i="3"/>
  <c r="L46" i="3"/>
  <c r="J46" i="3"/>
  <c r="F46" i="3"/>
  <c r="B46" i="3"/>
  <c r="L45" i="3"/>
  <c r="H45" i="3"/>
  <c r="D45" i="3"/>
  <c r="L44" i="3"/>
  <c r="H44" i="3"/>
  <c r="D44" i="3"/>
  <c r="L43" i="3"/>
  <c r="H43" i="3"/>
  <c r="D43" i="3"/>
  <c r="L42" i="3"/>
  <c r="H42" i="3"/>
  <c r="D42" i="3"/>
  <c r="L41" i="3"/>
  <c r="H41" i="3"/>
  <c r="D41" i="3"/>
  <c r="L40" i="3"/>
  <c r="H40" i="3"/>
  <c r="D40" i="3"/>
  <c r="L39" i="3"/>
  <c r="H39" i="3"/>
  <c r="D39" i="3"/>
  <c r="L38" i="3"/>
  <c r="H38" i="3"/>
  <c r="D38" i="3"/>
  <c r="L37" i="3"/>
  <c r="H37" i="3"/>
  <c r="D37" i="3"/>
  <c r="L36" i="3"/>
  <c r="H36" i="3"/>
  <c r="D36" i="3"/>
  <c r="J33" i="3"/>
  <c r="L32" i="3"/>
  <c r="J32" i="3"/>
  <c r="F32" i="3"/>
  <c r="B32" i="3"/>
  <c r="L31" i="3"/>
  <c r="H31" i="3"/>
  <c r="D31" i="3"/>
  <c r="L30" i="3"/>
  <c r="H30" i="3"/>
  <c r="D30" i="3"/>
  <c r="L29" i="3"/>
  <c r="H29" i="3"/>
  <c r="D29" i="3"/>
  <c r="L28" i="3"/>
  <c r="H28" i="3"/>
  <c r="D28" i="3"/>
  <c r="L27" i="3"/>
  <c r="H27" i="3"/>
  <c r="D27" i="3"/>
  <c r="L26" i="3"/>
  <c r="K26" i="3"/>
  <c r="H26" i="3"/>
  <c r="D26" i="3"/>
  <c r="L25" i="3"/>
  <c r="H25" i="3"/>
  <c r="D25" i="3"/>
  <c r="L24" i="3"/>
  <c r="H24" i="3"/>
  <c r="D24" i="3"/>
  <c r="L23" i="3"/>
  <c r="H23" i="3"/>
  <c r="D23" i="3"/>
  <c r="L22" i="3"/>
  <c r="H22" i="3"/>
  <c r="D22" i="3"/>
  <c r="H19" i="3"/>
  <c r="B19" i="3"/>
  <c r="J18" i="3"/>
  <c r="H18" i="3"/>
  <c r="F18" i="3"/>
  <c r="F19" i="3" s="1"/>
  <c r="D18" i="3"/>
  <c r="C18" i="3"/>
  <c r="B18" i="3"/>
  <c r="L17" i="3"/>
  <c r="H17" i="3"/>
  <c r="D17" i="3"/>
  <c r="C17" i="3"/>
  <c r="L16" i="3"/>
  <c r="H16" i="3"/>
  <c r="G16" i="3"/>
  <c r="D16" i="3"/>
  <c r="L15" i="3"/>
  <c r="H15" i="3"/>
  <c r="D15" i="3"/>
  <c r="C15" i="3"/>
  <c r="L14" i="3"/>
  <c r="H14" i="3"/>
  <c r="G14" i="3"/>
  <c r="D14" i="3"/>
  <c r="L13" i="3"/>
  <c r="H13" i="3"/>
  <c r="D13" i="3"/>
  <c r="C13" i="3"/>
  <c r="L12" i="3"/>
  <c r="H12" i="3"/>
  <c r="G12" i="3"/>
  <c r="D12" i="3"/>
  <c r="L11" i="3"/>
  <c r="H11" i="3"/>
  <c r="D11" i="3"/>
  <c r="C11" i="3"/>
  <c r="L10" i="3"/>
  <c r="H10" i="3"/>
  <c r="G10" i="3"/>
  <c r="D10" i="3"/>
  <c r="L9" i="3"/>
  <c r="H9" i="3"/>
  <c r="D9" i="3"/>
  <c r="C9" i="3"/>
  <c r="L8" i="3"/>
  <c r="H8" i="3"/>
  <c r="G8" i="3"/>
  <c r="D8" i="3"/>
  <c r="B117" i="2"/>
  <c r="D116" i="2"/>
  <c r="B116" i="2"/>
  <c r="C116" i="2" s="1"/>
  <c r="D115" i="2"/>
  <c r="C115" i="2"/>
  <c r="D114" i="2"/>
  <c r="D113" i="2"/>
  <c r="C113" i="2"/>
  <c r="D112" i="2"/>
  <c r="D111" i="2"/>
  <c r="C111" i="2"/>
  <c r="D110" i="2"/>
  <c r="D109" i="2"/>
  <c r="C109" i="2"/>
  <c r="D108" i="2"/>
  <c r="D107" i="2"/>
  <c r="C107" i="2"/>
  <c r="D106" i="2"/>
  <c r="F103" i="2"/>
  <c r="D103" i="2"/>
  <c r="J102" i="2"/>
  <c r="J103" i="2" s="1"/>
  <c r="H102" i="2"/>
  <c r="D102" i="2"/>
  <c r="C102" i="2"/>
  <c r="B102" i="2"/>
  <c r="B103" i="2" s="1"/>
  <c r="H101" i="2"/>
  <c r="G101" i="2"/>
  <c r="D101" i="2"/>
  <c r="H100" i="2"/>
  <c r="D100" i="2"/>
  <c r="C100" i="2"/>
  <c r="H99" i="2"/>
  <c r="D99" i="2"/>
  <c r="C99" i="2"/>
  <c r="H98" i="2"/>
  <c r="G98" i="2"/>
  <c r="D98" i="2"/>
  <c r="H97" i="2"/>
  <c r="G97" i="2"/>
  <c r="D97" i="2"/>
  <c r="K96" i="2"/>
  <c r="H96" i="2"/>
  <c r="D96" i="2"/>
  <c r="C96" i="2"/>
  <c r="K95" i="2"/>
  <c r="H95" i="2"/>
  <c r="D95" i="2"/>
  <c r="C95" i="2"/>
  <c r="H94" i="2"/>
  <c r="G94" i="2"/>
  <c r="D94" i="2"/>
  <c r="H93" i="2"/>
  <c r="G93" i="2"/>
  <c r="D93" i="2"/>
  <c r="H92" i="2"/>
  <c r="D92" i="2"/>
  <c r="C92" i="2"/>
  <c r="H89" i="2"/>
  <c r="F89" i="2"/>
  <c r="J88" i="2"/>
  <c r="H88" i="2"/>
  <c r="G88" i="2"/>
  <c r="B88" i="2"/>
  <c r="L87" i="2"/>
  <c r="H87" i="2"/>
  <c r="G87" i="2"/>
  <c r="D87" i="2"/>
  <c r="L86" i="2"/>
  <c r="H86" i="2"/>
  <c r="G86" i="2"/>
  <c r="D86" i="2"/>
  <c r="L85" i="2"/>
  <c r="H85" i="2"/>
  <c r="G85" i="2"/>
  <c r="D85" i="2"/>
  <c r="L84" i="2"/>
  <c r="H84" i="2"/>
  <c r="G84" i="2"/>
  <c r="D84" i="2"/>
  <c r="L83" i="2"/>
  <c r="H83" i="2"/>
  <c r="G83" i="2"/>
  <c r="D83" i="2"/>
  <c r="L82" i="2"/>
  <c r="H82" i="2"/>
  <c r="G82" i="2"/>
  <c r="D82" i="2"/>
  <c r="L81" i="2"/>
  <c r="H81" i="2"/>
  <c r="G81" i="2"/>
  <c r="G89" i="2" s="1"/>
  <c r="D81" i="2"/>
  <c r="L80" i="2"/>
  <c r="H80" i="2"/>
  <c r="G80" i="2"/>
  <c r="D80" i="2"/>
  <c r="L79" i="2"/>
  <c r="H79" i="2"/>
  <c r="G79" i="2"/>
  <c r="D79" i="2"/>
  <c r="L78" i="2"/>
  <c r="H78" i="2"/>
  <c r="G78" i="2"/>
  <c r="D78" i="2"/>
  <c r="D75" i="2"/>
  <c r="B75" i="2"/>
  <c r="C72" i="2" s="1"/>
  <c r="J74" i="2"/>
  <c r="F74" i="2"/>
  <c r="D74" i="2"/>
  <c r="C74" i="2"/>
  <c r="B74" i="2"/>
  <c r="L73" i="2"/>
  <c r="H73" i="2"/>
  <c r="D73" i="2"/>
  <c r="C73" i="2"/>
  <c r="L72" i="2"/>
  <c r="H72" i="2"/>
  <c r="D72" i="2"/>
  <c r="L71" i="2"/>
  <c r="H71" i="2"/>
  <c r="D71" i="2"/>
  <c r="C71" i="2"/>
  <c r="L70" i="2"/>
  <c r="H70" i="2"/>
  <c r="D70" i="2"/>
  <c r="L69" i="2"/>
  <c r="H69" i="2"/>
  <c r="D69" i="2"/>
  <c r="C69" i="2"/>
  <c r="L68" i="2"/>
  <c r="H68" i="2"/>
  <c r="D68" i="2"/>
  <c r="L67" i="2"/>
  <c r="H67" i="2"/>
  <c r="D67" i="2"/>
  <c r="C67" i="2"/>
  <c r="L66" i="2"/>
  <c r="H66" i="2"/>
  <c r="D66" i="2"/>
  <c r="L65" i="2"/>
  <c r="H65" i="2"/>
  <c r="D65" i="2"/>
  <c r="C65" i="2"/>
  <c r="L64" i="2"/>
  <c r="H64" i="2"/>
  <c r="D64" i="2"/>
  <c r="C64" i="2"/>
  <c r="L61" i="2"/>
  <c r="J61" i="2"/>
  <c r="K59" i="2" s="1"/>
  <c r="F61" i="2"/>
  <c r="G59" i="2" s="1"/>
  <c r="L60" i="2"/>
  <c r="K60" i="2"/>
  <c r="J60" i="2"/>
  <c r="F60" i="2"/>
  <c r="B60" i="2"/>
  <c r="D60" i="2" s="1"/>
  <c r="L59" i="2"/>
  <c r="H59" i="2"/>
  <c r="D59" i="2"/>
  <c r="L58" i="2"/>
  <c r="K58" i="2"/>
  <c r="H58" i="2"/>
  <c r="D58" i="2"/>
  <c r="L57" i="2"/>
  <c r="K57" i="2"/>
  <c r="H57" i="2"/>
  <c r="D57" i="2"/>
  <c r="L56" i="2"/>
  <c r="K56" i="2"/>
  <c r="H56" i="2"/>
  <c r="G56" i="2"/>
  <c r="D56" i="2"/>
  <c r="L55" i="2"/>
  <c r="K55" i="2"/>
  <c r="H55" i="2"/>
  <c r="D55" i="2"/>
  <c r="L54" i="2"/>
  <c r="K54" i="2"/>
  <c r="H54" i="2"/>
  <c r="D54" i="2"/>
  <c r="L53" i="2"/>
  <c r="K53" i="2"/>
  <c r="H53" i="2"/>
  <c r="D53" i="2"/>
  <c r="L52" i="2"/>
  <c r="K52" i="2"/>
  <c r="H52" i="2"/>
  <c r="G52" i="2"/>
  <c r="D52" i="2"/>
  <c r="L51" i="2"/>
  <c r="K51" i="2"/>
  <c r="K61" i="2" s="1"/>
  <c r="H51" i="2"/>
  <c r="D51" i="2"/>
  <c r="L50" i="2"/>
  <c r="K50" i="2"/>
  <c r="H50" i="2"/>
  <c r="D50" i="2"/>
  <c r="L47" i="2"/>
  <c r="F47" i="2"/>
  <c r="G45" i="2" s="1"/>
  <c r="B47" i="2"/>
  <c r="L46" i="2"/>
  <c r="J46" i="2"/>
  <c r="J47" i="2" s="1"/>
  <c r="H46" i="2"/>
  <c r="G46" i="2"/>
  <c r="F46" i="2"/>
  <c r="B46" i="2"/>
  <c r="D46" i="2" s="1"/>
  <c r="L45" i="2"/>
  <c r="H45" i="2"/>
  <c r="D45" i="2"/>
  <c r="L44" i="2"/>
  <c r="H44" i="2"/>
  <c r="D44" i="2"/>
  <c r="C44" i="2"/>
  <c r="L43" i="2"/>
  <c r="H43" i="2"/>
  <c r="D43" i="2"/>
  <c r="L42" i="2"/>
  <c r="K42" i="2"/>
  <c r="H42" i="2"/>
  <c r="D42" i="2"/>
  <c r="L41" i="2"/>
  <c r="H41" i="2"/>
  <c r="G41" i="2"/>
  <c r="D41" i="2"/>
  <c r="L40" i="2"/>
  <c r="K40" i="2"/>
  <c r="H40" i="2"/>
  <c r="D40" i="2"/>
  <c r="L39" i="2"/>
  <c r="H39" i="2"/>
  <c r="D39" i="2"/>
  <c r="L38" i="2"/>
  <c r="K38" i="2"/>
  <c r="H38" i="2"/>
  <c r="D38" i="2"/>
  <c r="L37" i="2"/>
  <c r="H37" i="2"/>
  <c r="D37" i="2"/>
  <c r="L36" i="2"/>
  <c r="H36" i="2"/>
  <c r="D36" i="2"/>
  <c r="C36" i="2"/>
  <c r="D33" i="2"/>
  <c r="J32" i="2"/>
  <c r="L32" i="2" s="1"/>
  <c r="F32" i="2"/>
  <c r="D32" i="2"/>
  <c r="B32" i="2"/>
  <c r="B33" i="2" s="1"/>
  <c r="L31" i="2"/>
  <c r="H31" i="2"/>
  <c r="D31" i="2"/>
  <c r="C31" i="2"/>
  <c r="L30" i="2"/>
  <c r="H30" i="2"/>
  <c r="D30" i="2"/>
  <c r="L29" i="2"/>
  <c r="H29" i="2"/>
  <c r="D29" i="2"/>
  <c r="C29" i="2"/>
  <c r="L28" i="2"/>
  <c r="H28" i="2"/>
  <c r="D28" i="2"/>
  <c r="L27" i="2"/>
  <c r="H27" i="2"/>
  <c r="D27" i="2"/>
  <c r="C27" i="2"/>
  <c r="L26" i="2"/>
  <c r="H26" i="2"/>
  <c r="D26" i="2"/>
  <c r="L25" i="2"/>
  <c r="H25" i="2"/>
  <c r="D25" i="2"/>
  <c r="C25" i="2"/>
  <c r="L24" i="2"/>
  <c r="H24" i="2"/>
  <c r="D24" i="2"/>
  <c r="L23" i="2"/>
  <c r="H23" i="2"/>
  <c r="D23" i="2"/>
  <c r="C23" i="2"/>
  <c r="L22" i="2"/>
  <c r="H22" i="2"/>
  <c r="D22" i="2"/>
  <c r="L19" i="2"/>
  <c r="F19" i="2"/>
  <c r="B19" i="2"/>
  <c r="C10" i="2" s="1"/>
  <c r="L18" i="2"/>
  <c r="J18" i="2"/>
  <c r="J19" i="2" s="1"/>
  <c r="H18" i="2"/>
  <c r="G18" i="2"/>
  <c r="F18" i="2"/>
  <c r="B18" i="2"/>
  <c r="D18" i="2" s="1"/>
  <c r="L17" i="2"/>
  <c r="H17" i="2"/>
  <c r="D17" i="2"/>
  <c r="L16" i="2"/>
  <c r="K16" i="2"/>
  <c r="H16" i="2"/>
  <c r="D16" i="2"/>
  <c r="C16" i="2"/>
  <c r="L15" i="2"/>
  <c r="H15" i="2"/>
  <c r="G15" i="2"/>
  <c r="D15" i="2"/>
  <c r="L14" i="2"/>
  <c r="K14" i="2"/>
  <c r="H14" i="2"/>
  <c r="D14" i="2"/>
  <c r="C14" i="2"/>
  <c r="L13" i="2"/>
  <c r="H13" i="2"/>
  <c r="G13" i="2"/>
  <c r="D13" i="2"/>
  <c r="L12" i="2"/>
  <c r="K12" i="2"/>
  <c r="H12" i="2"/>
  <c r="D12" i="2"/>
  <c r="L11" i="2"/>
  <c r="H11" i="2"/>
  <c r="G11" i="2"/>
  <c r="D11" i="2"/>
  <c r="L10" i="2"/>
  <c r="K10" i="2"/>
  <c r="H10" i="2"/>
  <c r="D10" i="2"/>
  <c r="L9" i="2"/>
  <c r="H9" i="2"/>
  <c r="D9" i="2"/>
  <c r="L8" i="2"/>
  <c r="K8" i="2"/>
  <c r="H8" i="2"/>
  <c r="D8" i="2"/>
  <c r="C8" i="2"/>
  <c r="B117" i="1"/>
  <c r="D117" i="1" s="1"/>
  <c r="D116" i="1"/>
  <c r="C116" i="1"/>
  <c r="B116" i="1"/>
  <c r="D115" i="1"/>
  <c r="C115" i="1"/>
  <c r="D114" i="1"/>
  <c r="D113" i="1"/>
  <c r="C113" i="1"/>
  <c r="D112" i="1"/>
  <c r="D111" i="1"/>
  <c r="C111" i="1"/>
  <c r="D110" i="1"/>
  <c r="D109" i="1"/>
  <c r="C109" i="1"/>
  <c r="D108" i="1"/>
  <c r="D107" i="1"/>
  <c r="C107" i="1"/>
  <c r="D106" i="1"/>
  <c r="H103" i="1"/>
  <c r="G103" i="1"/>
  <c r="F103" i="1"/>
  <c r="J102" i="1"/>
  <c r="H102" i="1"/>
  <c r="G102" i="1"/>
  <c r="B102" i="1"/>
  <c r="H101" i="1"/>
  <c r="G101" i="1"/>
  <c r="D101" i="1"/>
  <c r="H100" i="1"/>
  <c r="G100" i="1"/>
  <c r="D100" i="1"/>
  <c r="H99" i="1"/>
  <c r="G99" i="1"/>
  <c r="D99" i="1"/>
  <c r="H98" i="1"/>
  <c r="G98" i="1"/>
  <c r="D98" i="1"/>
  <c r="H97" i="1"/>
  <c r="G97" i="1"/>
  <c r="D97" i="1"/>
  <c r="H96" i="1"/>
  <c r="G96" i="1"/>
  <c r="D96" i="1"/>
  <c r="H95" i="1"/>
  <c r="G95" i="1"/>
  <c r="D95" i="1"/>
  <c r="H94" i="1"/>
  <c r="G94" i="1"/>
  <c r="D94" i="1"/>
  <c r="H93" i="1"/>
  <c r="G93" i="1"/>
  <c r="D93" i="1"/>
  <c r="H92" i="1"/>
  <c r="G92" i="1"/>
  <c r="D92" i="1"/>
  <c r="J89" i="1"/>
  <c r="L88" i="1"/>
  <c r="K88" i="1"/>
  <c r="J88" i="1"/>
  <c r="F88" i="1"/>
  <c r="H88" i="1" s="1"/>
  <c r="B88" i="1"/>
  <c r="L87" i="1"/>
  <c r="H87" i="1"/>
  <c r="D87" i="1"/>
  <c r="L86" i="1"/>
  <c r="K86" i="1"/>
  <c r="H86" i="1"/>
  <c r="D86" i="1"/>
  <c r="L85" i="1"/>
  <c r="H85" i="1"/>
  <c r="D85" i="1"/>
  <c r="L84" i="1"/>
  <c r="K84" i="1"/>
  <c r="H84" i="1"/>
  <c r="D84" i="1"/>
  <c r="L83" i="1"/>
  <c r="H83" i="1"/>
  <c r="D83" i="1"/>
  <c r="L82" i="1"/>
  <c r="K82" i="1"/>
  <c r="H82" i="1"/>
  <c r="D82" i="1"/>
  <c r="L81" i="1"/>
  <c r="H81" i="1"/>
  <c r="D81" i="1"/>
  <c r="L80" i="1"/>
  <c r="K80" i="1"/>
  <c r="H80" i="1"/>
  <c r="D80" i="1"/>
  <c r="L79" i="1"/>
  <c r="H79" i="1"/>
  <c r="D79" i="1"/>
  <c r="L78" i="1"/>
  <c r="K78" i="1"/>
  <c r="H78" i="1"/>
  <c r="D78" i="1"/>
  <c r="H75" i="1"/>
  <c r="B75" i="1"/>
  <c r="C73" i="1" s="1"/>
  <c r="J74" i="1"/>
  <c r="H74" i="1"/>
  <c r="F74" i="1"/>
  <c r="F75" i="1" s="1"/>
  <c r="D74" i="1"/>
  <c r="C74" i="1"/>
  <c r="B74" i="1"/>
  <c r="L73" i="1"/>
  <c r="H73" i="1"/>
  <c r="D73" i="1"/>
  <c r="L72" i="1"/>
  <c r="H72" i="1"/>
  <c r="D72" i="1"/>
  <c r="L71" i="1"/>
  <c r="H71" i="1"/>
  <c r="D71" i="1"/>
  <c r="C71" i="1"/>
  <c r="L70" i="1"/>
  <c r="H70" i="1"/>
  <c r="G70" i="1"/>
  <c r="D70" i="1"/>
  <c r="L69" i="1"/>
  <c r="H69" i="1"/>
  <c r="D69" i="1"/>
  <c r="C69" i="1"/>
  <c r="L68" i="1"/>
  <c r="H68" i="1"/>
  <c r="G68" i="1"/>
  <c r="D68" i="1"/>
  <c r="L67" i="1"/>
  <c r="H67" i="1"/>
  <c r="D67" i="1"/>
  <c r="L66" i="1"/>
  <c r="H66" i="1"/>
  <c r="G66" i="1"/>
  <c r="D66" i="1"/>
  <c r="L65" i="1"/>
  <c r="H65" i="1"/>
  <c r="D65" i="1"/>
  <c r="L64" i="1"/>
  <c r="H64" i="1"/>
  <c r="D64" i="1"/>
  <c r="J61" i="1"/>
  <c r="L60" i="1"/>
  <c r="J60" i="1"/>
  <c r="F60" i="1"/>
  <c r="H60" i="1" s="1"/>
  <c r="B60" i="1"/>
  <c r="L59" i="1"/>
  <c r="H59" i="1"/>
  <c r="D59" i="1"/>
  <c r="L58" i="1"/>
  <c r="H58" i="1"/>
  <c r="D58" i="1"/>
  <c r="L57" i="1"/>
  <c r="H57" i="1"/>
  <c r="D57" i="1"/>
  <c r="L56" i="1"/>
  <c r="H56" i="1"/>
  <c r="D56" i="1"/>
  <c r="L55" i="1"/>
  <c r="H55" i="1"/>
  <c r="D55" i="1"/>
  <c r="L54" i="1"/>
  <c r="K54" i="1"/>
  <c r="H54" i="1"/>
  <c r="D54" i="1"/>
  <c r="L53" i="1"/>
  <c r="H53" i="1"/>
  <c r="D53" i="1"/>
  <c r="L52" i="1"/>
  <c r="H52" i="1"/>
  <c r="D52" i="1"/>
  <c r="L51" i="1"/>
  <c r="H51" i="1"/>
  <c r="D51" i="1"/>
  <c r="L50" i="1"/>
  <c r="H50" i="1"/>
  <c r="D50" i="1"/>
  <c r="H47" i="1"/>
  <c r="B47" i="1"/>
  <c r="J46" i="1"/>
  <c r="H46" i="1"/>
  <c r="F46" i="1"/>
  <c r="F47" i="1" s="1"/>
  <c r="D46" i="1"/>
  <c r="C46" i="1"/>
  <c r="B46" i="1"/>
  <c r="L45" i="1"/>
  <c r="H45" i="1"/>
  <c r="D45" i="1"/>
  <c r="L44" i="1"/>
  <c r="H44" i="1"/>
  <c r="G44" i="1"/>
  <c r="D44" i="1"/>
  <c r="L43" i="1"/>
  <c r="H43" i="1"/>
  <c r="D43" i="1"/>
  <c r="C43" i="1"/>
  <c r="L42" i="1"/>
  <c r="H42" i="1"/>
  <c r="G42" i="1"/>
  <c r="D42" i="1"/>
  <c r="L41" i="1"/>
  <c r="H41" i="1"/>
  <c r="D41" i="1"/>
  <c r="C41" i="1"/>
  <c r="L40" i="1"/>
  <c r="H40" i="1"/>
  <c r="G40" i="1"/>
  <c r="D40" i="1"/>
  <c r="L39" i="1"/>
  <c r="H39" i="1"/>
  <c r="D39" i="1"/>
  <c r="C39" i="1"/>
  <c r="L38" i="1"/>
  <c r="H38" i="1"/>
  <c r="G38" i="1"/>
  <c r="D38" i="1"/>
  <c r="L37" i="1"/>
  <c r="H37" i="1"/>
  <c r="D37" i="1"/>
  <c r="L36" i="1"/>
  <c r="H36" i="1"/>
  <c r="G36" i="1"/>
  <c r="D36" i="1"/>
  <c r="J33" i="1"/>
  <c r="F33" i="1"/>
  <c r="L32" i="1"/>
  <c r="J32" i="1"/>
  <c r="F32" i="1"/>
  <c r="H32" i="1" s="1"/>
  <c r="B32" i="1"/>
  <c r="L31" i="1"/>
  <c r="H31" i="1"/>
  <c r="D31" i="1"/>
  <c r="L30" i="1"/>
  <c r="H30" i="1"/>
  <c r="D30" i="1"/>
  <c r="L29" i="1"/>
  <c r="H29" i="1"/>
  <c r="D29" i="1"/>
  <c r="L28" i="1"/>
  <c r="H28" i="1"/>
  <c r="D28" i="1"/>
  <c r="L27" i="1"/>
  <c r="H27" i="1"/>
  <c r="G27" i="1"/>
  <c r="D27" i="1"/>
  <c r="L26" i="1"/>
  <c r="K26" i="1"/>
  <c r="H26" i="1"/>
  <c r="D26" i="1"/>
  <c r="L25" i="1"/>
  <c r="H25" i="1"/>
  <c r="D25" i="1"/>
  <c r="L24" i="1"/>
  <c r="K24" i="1"/>
  <c r="H24" i="1"/>
  <c r="D24" i="1"/>
  <c r="L23" i="1"/>
  <c r="H23" i="1"/>
  <c r="D23" i="1"/>
  <c r="L22" i="1"/>
  <c r="H22" i="1"/>
  <c r="D22" i="1"/>
  <c r="B19" i="1"/>
  <c r="J18" i="1"/>
  <c r="H18" i="1"/>
  <c r="F18" i="1"/>
  <c r="F19" i="1" s="1"/>
  <c r="D18" i="1"/>
  <c r="C18" i="1"/>
  <c r="B18" i="1"/>
  <c r="L17" i="1"/>
  <c r="H17" i="1"/>
  <c r="D17" i="1"/>
  <c r="C17" i="1"/>
  <c r="L16" i="1"/>
  <c r="H16" i="1"/>
  <c r="D16" i="1"/>
  <c r="L15" i="1"/>
  <c r="H15" i="1"/>
  <c r="D15" i="1"/>
  <c r="C15" i="1"/>
  <c r="L14" i="1"/>
  <c r="H14" i="1"/>
  <c r="G14" i="1"/>
  <c r="D14" i="1"/>
  <c r="L13" i="1"/>
  <c r="H13" i="1"/>
  <c r="D13" i="1"/>
  <c r="C13" i="1"/>
  <c r="L12" i="1"/>
  <c r="H12" i="1"/>
  <c r="D12" i="1"/>
  <c r="L11" i="1"/>
  <c r="H11" i="1"/>
  <c r="D11" i="1"/>
  <c r="C11" i="1"/>
  <c r="L10" i="1"/>
  <c r="H10" i="1"/>
  <c r="D10" i="1"/>
  <c r="L9" i="1"/>
  <c r="H9" i="1"/>
  <c r="D9" i="1"/>
  <c r="C9" i="1"/>
  <c r="L8" i="1"/>
  <c r="H8" i="1"/>
  <c r="D8" i="1"/>
  <c r="G74" i="3" l="1"/>
  <c r="G17" i="1"/>
  <c r="G15" i="1"/>
  <c r="G13" i="1"/>
  <c r="G11" i="1"/>
  <c r="G9" i="1"/>
  <c r="H33" i="1"/>
  <c r="G30" i="1"/>
  <c r="G28" i="1"/>
  <c r="G26" i="1"/>
  <c r="G24" i="1"/>
  <c r="G22" i="1"/>
  <c r="K59" i="1"/>
  <c r="K57" i="1"/>
  <c r="K55" i="1"/>
  <c r="K53" i="1"/>
  <c r="K51" i="1"/>
  <c r="L61" i="1"/>
  <c r="D47" i="2"/>
  <c r="C45" i="2"/>
  <c r="C43" i="2"/>
  <c r="C41" i="2"/>
  <c r="C39" i="2"/>
  <c r="C37" i="2"/>
  <c r="C47" i="2" s="1"/>
  <c r="D32" i="3"/>
  <c r="B33" i="3"/>
  <c r="C32" i="3"/>
  <c r="G16" i="1"/>
  <c r="G29" i="1"/>
  <c r="D32" i="1"/>
  <c r="B33" i="1"/>
  <c r="K31" i="1"/>
  <c r="K29" i="1"/>
  <c r="K27" i="1"/>
  <c r="K25" i="1"/>
  <c r="K23" i="1"/>
  <c r="L33" i="1"/>
  <c r="L46" i="1"/>
  <c r="J47" i="1"/>
  <c r="K46" i="1"/>
  <c r="D102" i="1"/>
  <c r="H32" i="2"/>
  <c r="F33" i="2"/>
  <c r="G32" i="2"/>
  <c r="C38" i="2"/>
  <c r="G43" i="2"/>
  <c r="K98" i="2"/>
  <c r="K94" i="2"/>
  <c r="K101" i="2"/>
  <c r="K97" i="2"/>
  <c r="K93" i="2"/>
  <c r="K100" i="2"/>
  <c r="K99" i="2"/>
  <c r="K92" i="2"/>
  <c r="K31" i="3"/>
  <c r="K29" i="3"/>
  <c r="K27" i="3"/>
  <c r="K25" i="3"/>
  <c r="K23" i="3"/>
  <c r="L33" i="3"/>
  <c r="K24" i="3"/>
  <c r="K30" i="3"/>
  <c r="K22" i="3"/>
  <c r="K98" i="3"/>
  <c r="K94" i="3"/>
  <c r="K101" i="3"/>
  <c r="K97" i="3"/>
  <c r="K93" i="3"/>
  <c r="K96" i="3"/>
  <c r="K95" i="3"/>
  <c r="G10" i="1"/>
  <c r="L18" i="1"/>
  <c r="J19" i="1"/>
  <c r="K18" i="1"/>
  <c r="H19" i="1"/>
  <c r="G23" i="1"/>
  <c r="K28" i="1"/>
  <c r="G31" i="1"/>
  <c r="C44" i="1"/>
  <c r="C42" i="1"/>
  <c r="C40" i="1"/>
  <c r="C38" i="1"/>
  <c r="C36" i="1"/>
  <c r="D47" i="1"/>
  <c r="K50" i="1"/>
  <c r="K58" i="1"/>
  <c r="C65" i="1"/>
  <c r="G73" i="1"/>
  <c r="G71" i="1"/>
  <c r="G69" i="1"/>
  <c r="G67" i="1"/>
  <c r="G65" i="1"/>
  <c r="F89" i="1"/>
  <c r="H19" i="2"/>
  <c r="G16" i="2"/>
  <c r="G14" i="2"/>
  <c r="G12" i="2"/>
  <c r="G10" i="2"/>
  <c r="G8" i="2"/>
  <c r="G37" i="2"/>
  <c r="C40" i="2"/>
  <c r="C46" i="2"/>
  <c r="K45" i="2"/>
  <c r="K43" i="2"/>
  <c r="K41" i="2"/>
  <c r="K39" i="2"/>
  <c r="K37" i="2"/>
  <c r="G50" i="2"/>
  <c r="G54" i="2"/>
  <c r="D88" i="2"/>
  <c r="B89" i="2"/>
  <c r="C88" i="2"/>
  <c r="K102" i="2"/>
  <c r="H46" i="3"/>
  <c r="F47" i="3"/>
  <c r="G46" i="3"/>
  <c r="C55" i="3"/>
  <c r="G88" i="3"/>
  <c r="G87" i="3"/>
  <c r="G85" i="3"/>
  <c r="G83" i="3"/>
  <c r="G81" i="3"/>
  <c r="G79" i="3"/>
  <c r="H89" i="3"/>
  <c r="G80" i="3"/>
  <c r="G86" i="3"/>
  <c r="G78" i="3"/>
  <c r="G84" i="3"/>
  <c r="K92" i="3"/>
  <c r="D60" i="1"/>
  <c r="B61" i="1"/>
  <c r="C60" i="1"/>
  <c r="K60" i="1"/>
  <c r="L74" i="1"/>
  <c r="J75" i="1"/>
  <c r="K74" i="1"/>
  <c r="K102" i="1"/>
  <c r="H61" i="2"/>
  <c r="G58" i="2"/>
  <c r="G57" i="2"/>
  <c r="G55" i="2"/>
  <c r="G53" i="2"/>
  <c r="G51" i="2"/>
  <c r="C58" i="3"/>
  <c r="C56" i="3"/>
  <c r="C54" i="3"/>
  <c r="C52" i="3"/>
  <c r="C50" i="3"/>
  <c r="D61" i="3"/>
  <c r="C53" i="3"/>
  <c r="C59" i="3"/>
  <c r="C51" i="3"/>
  <c r="C60" i="3"/>
  <c r="C98" i="3"/>
  <c r="C94" i="3"/>
  <c r="C101" i="3"/>
  <c r="C97" i="3"/>
  <c r="C93" i="3"/>
  <c r="C96" i="3"/>
  <c r="C95" i="3"/>
  <c r="D103" i="3"/>
  <c r="C102" i="3"/>
  <c r="C100" i="3"/>
  <c r="C99" i="3"/>
  <c r="C92" i="3"/>
  <c r="G8" i="1"/>
  <c r="K32" i="1"/>
  <c r="K56" i="1"/>
  <c r="C72" i="1"/>
  <c r="C70" i="1"/>
  <c r="C68" i="1"/>
  <c r="C66" i="1"/>
  <c r="C64" i="1"/>
  <c r="D75" i="1"/>
  <c r="B103" i="1"/>
  <c r="D19" i="2"/>
  <c r="C17" i="2"/>
  <c r="C15" i="2"/>
  <c r="C13" i="2"/>
  <c r="C19" i="2" s="1"/>
  <c r="C11" i="2"/>
  <c r="C9" i="2"/>
  <c r="H47" i="2"/>
  <c r="G44" i="2"/>
  <c r="G42" i="2"/>
  <c r="G40" i="2"/>
  <c r="G38" i="2"/>
  <c r="G36" i="2"/>
  <c r="G47" i="2" s="1"/>
  <c r="L74" i="2"/>
  <c r="J75" i="2"/>
  <c r="L88" i="2"/>
  <c r="J89" i="2"/>
  <c r="H32" i="3"/>
  <c r="F33" i="3"/>
  <c r="G32" i="3"/>
  <c r="K45" i="3"/>
  <c r="K43" i="3"/>
  <c r="K41" i="3"/>
  <c r="K39" i="3"/>
  <c r="K37" i="3"/>
  <c r="L47" i="3"/>
  <c r="K38" i="3"/>
  <c r="K44" i="3"/>
  <c r="K36" i="3"/>
  <c r="K40" i="3"/>
  <c r="K46" i="3"/>
  <c r="K42" i="3"/>
  <c r="H74" i="3"/>
  <c r="F75" i="3"/>
  <c r="K99" i="3"/>
  <c r="G12" i="1"/>
  <c r="C16" i="1"/>
  <c r="C14" i="1"/>
  <c r="C12" i="1"/>
  <c r="C10" i="1"/>
  <c r="C8" i="1"/>
  <c r="D19" i="1"/>
  <c r="K22" i="1"/>
  <c r="G25" i="1"/>
  <c r="K30" i="1"/>
  <c r="G32" i="1"/>
  <c r="C37" i="1"/>
  <c r="C45" i="1"/>
  <c r="G45" i="1"/>
  <c r="G43" i="1"/>
  <c r="G41" i="1"/>
  <c r="G39" i="1"/>
  <c r="G37" i="1"/>
  <c r="G47" i="1" s="1"/>
  <c r="K52" i="1"/>
  <c r="F61" i="1"/>
  <c r="G64" i="1"/>
  <c r="G75" i="1" s="1"/>
  <c r="C67" i="1"/>
  <c r="G72" i="1"/>
  <c r="D88" i="1"/>
  <c r="B89" i="1"/>
  <c r="K87" i="1"/>
  <c r="K85" i="1"/>
  <c r="K83" i="1"/>
  <c r="K81" i="1"/>
  <c r="K79" i="1"/>
  <c r="L89" i="1"/>
  <c r="G9" i="2"/>
  <c r="C12" i="2"/>
  <c r="G17" i="2"/>
  <c r="C18" i="2"/>
  <c r="K17" i="2"/>
  <c r="K15" i="2"/>
  <c r="K13" i="2"/>
  <c r="K11" i="2"/>
  <c r="K9" i="2"/>
  <c r="K19" i="2" s="1"/>
  <c r="C30" i="2"/>
  <c r="C28" i="2"/>
  <c r="C26" i="2"/>
  <c r="C24" i="2"/>
  <c r="C22" i="2"/>
  <c r="J33" i="2"/>
  <c r="K36" i="2"/>
  <c r="K47" i="2" s="1"/>
  <c r="G39" i="2"/>
  <c r="C42" i="2"/>
  <c r="K44" i="2"/>
  <c r="H60" i="2"/>
  <c r="G60" i="2"/>
  <c r="L18" i="3"/>
  <c r="J19" i="3"/>
  <c r="K18" i="3"/>
  <c r="K28" i="3"/>
  <c r="K32" i="3"/>
  <c r="G82" i="3"/>
  <c r="K102" i="3"/>
  <c r="J103" i="1"/>
  <c r="H103" i="2"/>
  <c r="G100" i="2"/>
  <c r="G96" i="2"/>
  <c r="G92" i="2"/>
  <c r="G102" i="2"/>
  <c r="G99" i="2"/>
  <c r="G95" i="2"/>
  <c r="D117" i="2"/>
  <c r="C114" i="2"/>
  <c r="C112" i="2"/>
  <c r="C110" i="2"/>
  <c r="C108" i="2"/>
  <c r="C106" i="2"/>
  <c r="C16" i="3"/>
  <c r="C14" i="3"/>
  <c r="C12" i="3"/>
  <c r="C10" i="3"/>
  <c r="C8" i="3"/>
  <c r="D19" i="3"/>
  <c r="G18" i="1"/>
  <c r="G46" i="1"/>
  <c r="G74" i="1"/>
  <c r="C108" i="1"/>
  <c r="C110" i="1"/>
  <c r="C112" i="1"/>
  <c r="C114" i="1"/>
  <c r="K18" i="2"/>
  <c r="C32" i="2"/>
  <c r="K46" i="2"/>
  <c r="B61" i="2"/>
  <c r="H74" i="2"/>
  <c r="F75" i="2"/>
  <c r="G74" i="2"/>
  <c r="C98" i="2"/>
  <c r="C94" i="2"/>
  <c r="C103" i="2" s="1"/>
  <c r="C101" i="2"/>
  <c r="C97" i="2"/>
  <c r="C93" i="2"/>
  <c r="G17" i="3"/>
  <c r="G15" i="3"/>
  <c r="G13" i="3"/>
  <c r="G11" i="3"/>
  <c r="G9" i="3"/>
  <c r="G19" i="3" s="1"/>
  <c r="D46" i="3"/>
  <c r="B47" i="3"/>
  <c r="C46" i="3"/>
  <c r="L60" i="3"/>
  <c r="J61" i="3"/>
  <c r="K60" i="3"/>
  <c r="C86" i="3"/>
  <c r="C84" i="3"/>
  <c r="C82" i="3"/>
  <c r="C80" i="3"/>
  <c r="C78" i="3"/>
  <c r="C89" i="3" s="1"/>
  <c r="D89" i="3"/>
  <c r="C88" i="3"/>
  <c r="C83" i="3"/>
  <c r="C81" i="3"/>
  <c r="C66" i="2"/>
  <c r="C68" i="2"/>
  <c r="C70" i="2"/>
  <c r="C75" i="2" s="1"/>
  <c r="G59" i="3"/>
  <c r="G57" i="3"/>
  <c r="G55" i="3"/>
  <c r="G53" i="3"/>
  <c r="G51" i="3"/>
  <c r="G61" i="3" s="1"/>
  <c r="G18" i="3"/>
  <c r="D74" i="3"/>
  <c r="B75" i="3"/>
  <c r="C74" i="3"/>
  <c r="K73" i="3"/>
  <c r="K71" i="3"/>
  <c r="K69" i="3"/>
  <c r="K67" i="3"/>
  <c r="K75" i="3" s="1"/>
  <c r="K65" i="3"/>
  <c r="L75" i="3"/>
  <c r="L88" i="3"/>
  <c r="J89" i="3"/>
  <c r="H103" i="3"/>
  <c r="G100" i="3"/>
  <c r="G96" i="3"/>
  <c r="G92" i="3"/>
  <c r="G102" i="3"/>
  <c r="G99" i="3"/>
  <c r="G95" i="3"/>
  <c r="D117" i="3"/>
  <c r="C114" i="3"/>
  <c r="C112" i="3"/>
  <c r="C110" i="3"/>
  <c r="C108" i="3"/>
  <c r="C106" i="3"/>
  <c r="G60" i="3"/>
  <c r="K86" i="3" l="1"/>
  <c r="K84" i="3"/>
  <c r="K82" i="3"/>
  <c r="K80" i="3"/>
  <c r="K78" i="3"/>
  <c r="K85" i="3"/>
  <c r="K83" i="3"/>
  <c r="K79" i="3"/>
  <c r="L89" i="3"/>
  <c r="K81" i="3"/>
  <c r="K87" i="3"/>
  <c r="K87" i="2"/>
  <c r="K85" i="2"/>
  <c r="K83" i="2"/>
  <c r="K81" i="2"/>
  <c r="K79" i="2"/>
  <c r="L89" i="2"/>
  <c r="K86" i="2"/>
  <c r="K82" i="2"/>
  <c r="K78" i="2"/>
  <c r="K89" i="2" s="1"/>
  <c r="K80" i="2"/>
  <c r="K84" i="2"/>
  <c r="C61" i="3"/>
  <c r="K103" i="2"/>
  <c r="C59" i="2"/>
  <c r="C58" i="2"/>
  <c r="C56" i="2"/>
  <c r="C54" i="2"/>
  <c r="C52" i="2"/>
  <c r="C50" i="2"/>
  <c r="D61" i="2"/>
  <c r="C57" i="2"/>
  <c r="C60" i="2"/>
  <c r="C55" i="2"/>
  <c r="C51" i="2"/>
  <c r="C53" i="2"/>
  <c r="C19" i="3"/>
  <c r="H61" i="1"/>
  <c r="G58" i="1"/>
  <c r="G56" i="1"/>
  <c r="G54" i="1"/>
  <c r="G52" i="1"/>
  <c r="G50" i="1"/>
  <c r="G55" i="1"/>
  <c r="G51" i="1"/>
  <c r="G57" i="1"/>
  <c r="G53" i="1"/>
  <c r="G59" i="1"/>
  <c r="K33" i="1"/>
  <c r="H33" i="3"/>
  <c r="G30" i="3"/>
  <c r="G28" i="3"/>
  <c r="G26" i="3"/>
  <c r="G24" i="3"/>
  <c r="G22" i="3"/>
  <c r="G27" i="3"/>
  <c r="G25" i="3"/>
  <c r="G23" i="3"/>
  <c r="G31" i="3"/>
  <c r="G29" i="3"/>
  <c r="C100" i="1"/>
  <c r="C96" i="1"/>
  <c r="C92" i="1"/>
  <c r="D103" i="1"/>
  <c r="C99" i="1"/>
  <c r="C95" i="1"/>
  <c r="C98" i="1"/>
  <c r="C94" i="1"/>
  <c r="C101" i="1"/>
  <c r="C97" i="1"/>
  <c r="C93" i="1"/>
  <c r="G61" i="2"/>
  <c r="K16" i="1"/>
  <c r="K14" i="1"/>
  <c r="K12" i="1"/>
  <c r="K10" i="1"/>
  <c r="K8" i="1"/>
  <c r="L19" i="1"/>
  <c r="K17" i="1"/>
  <c r="K9" i="1"/>
  <c r="K11" i="1"/>
  <c r="K15" i="1"/>
  <c r="K13" i="1"/>
  <c r="G31" i="2"/>
  <c r="G29" i="2"/>
  <c r="G27" i="2"/>
  <c r="G25" i="2"/>
  <c r="G23" i="2"/>
  <c r="G30" i="2"/>
  <c r="G22" i="2"/>
  <c r="G26" i="2"/>
  <c r="G24" i="2"/>
  <c r="H33" i="2"/>
  <c r="G28" i="2"/>
  <c r="C117" i="3"/>
  <c r="K58" i="3"/>
  <c r="K56" i="3"/>
  <c r="K54" i="3"/>
  <c r="K52" i="3"/>
  <c r="K50" i="3"/>
  <c r="K55" i="3"/>
  <c r="K53" i="3"/>
  <c r="L61" i="3"/>
  <c r="K59" i="3"/>
  <c r="K57" i="3"/>
  <c r="K51" i="3"/>
  <c r="H75" i="3"/>
  <c r="G72" i="3"/>
  <c r="G70" i="3"/>
  <c r="G68" i="3"/>
  <c r="G66" i="3"/>
  <c r="G64" i="3"/>
  <c r="G71" i="3"/>
  <c r="G69" i="3"/>
  <c r="G67" i="3"/>
  <c r="G65" i="3"/>
  <c r="G73" i="3"/>
  <c r="L75" i="2"/>
  <c r="K72" i="2"/>
  <c r="K70" i="2"/>
  <c r="K68" i="2"/>
  <c r="K66" i="2"/>
  <c r="K64" i="2"/>
  <c r="K67" i="2"/>
  <c r="K73" i="2"/>
  <c r="K65" i="2"/>
  <c r="K71" i="2"/>
  <c r="K69" i="2"/>
  <c r="G19" i="1"/>
  <c r="K72" i="1"/>
  <c r="K70" i="1"/>
  <c r="K68" i="1"/>
  <c r="K66" i="1"/>
  <c r="K64" i="1"/>
  <c r="K69" i="1"/>
  <c r="K73" i="1"/>
  <c r="K67" i="1"/>
  <c r="L75" i="1"/>
  <c r="K65" i="1"/>
  <c r="K71" i="1"/>
  <c r="C59" i="1"/>
  <c r="C57" i="1"/>
  <c r="C55" i="1"/>
  <c r="C53" i="1"/>
  <c r="C51" i="1"/>
  <c r="C58" i="1"/>
  <c r="C50" i="1"/>
  <c r="C54" i="1"/>
  <c r="C52" i="1"/>
  <c r="D61" i="1"/>
  <c r="C56" i="1"/>
  <c r="G89" i="3"/>
  <c r="H47" i="3"/>
  <c r="G44" i="3"/>
  <c r="G42" i="3"/>
  <c r="G40" i="3"/>
  <c r="G38" i="3"/>
  <c r="G36" i="3"/>
  <c r="G41" i="3"/>
  <c r="G39" i="3"/>
  <c r="G37" i="3"/>
  <c r="G43" i="3"/>
  <c r="G45" i="3"/>
  <c r="D89" i="2"/>
  <c r="C87" i="2"/>
  <c r="C85" i="2"/>
  <c r="C83" i="2"/>
  <c r="C81" i="2"/>
  <c r="C79" i="2"/>
  <c r="C86" i="2"/>
  <c r="C82" i="2"/>
  <c r="C78" i="2"/>
  <c r="C89" i="2" s="1"/>
  <c r="C84" i="2"/>
  <c r="C80" i="2"/>
  <c r="G19" i="2"/>
  <c r="C31" i="3"/>
  <c r="C29" i="3"/>
  <c r="C27" i="3"/>
  <c r="C25" i="3"/>
  <c r="C23" i="3"/>
  <c r="C30" i="3"/>
  <c r="C22" i="3"/>
  <c r="D33" i="3"/>
  <c r="C28" i="3"/>
  <c r="C24" i="3"/>
  <c r="C26" i="3"/>
  <c r="C87" i="1"/>
  <c r="C85" i="1"/>
  <c r="C83" i="1"/>
  <c r="C81" i="1"/>
  <c r="C79" i="1"/>
  <c r="C80" i="1"/>
  <c r="D89" i="1"/>
  <c r="C84" i="1"/>
  <c r="C86" i="1"/>
  <c r="C78" i="1"/>
  <c r="C89" i="1" s="1"/>
  <c r="C82" i="1"/>
  <c r="K103" i="3"/>
  <c r="H89" i="1"/>
  <c r="G86" i="1"/>
  <c r="G84" i="1"/>
  <c r="G82" i="1"/>
  <c r="G80" i="1"/>
  <c r="G78" i="1"/>
  <c r="G85" i="1"/>
  <c r="G81" i="1"/>
  <c r="G79" i="1"/>
  <c r="G83" i="1"/>
  <c r="G87" i="1"/>
  <c r="C31" i="1"/>
  <c r="C29" i="1"/>
  <c r="C27" i="1"/>
  <c r="C25" i="1"/>
  <c r="C23" i="1"/>
  <c r="D33" i="1"/>
  <c r="C28" i="1"/>
  <c r="C26" i="1"/>
  <c r="C24" i="1"/>
  <c r="C30" i="1"/>
  <c r="C22" i="1"/>
  <c r="G33" i="1"/>
  <c r="C73" i="3"/>
  <c r="C71" i="3"/>
  <c r="C69" i="3"/>
  <c r="C67" i="3"/>
  <c r="C65" i="3"/>
  <c r="C66" i="3"/>
  <c r="C72" i="3"/>
  <c r="C64" i="3"/>
  <c r="C70" i="3"/>
  <c r="C68" i="3"/>
  <c r="D75" i="3"/>
  <c r="K16" i="3"/>
  <c r="K14" i="3"/>
  <c r="K12" i="3"/>
  <c r="K10" i="3"/>
  <c r="K8" i="3"/>
  <c r="K11" i="3"/>
  <c r="L19" i="3"/>
  <c r="K17" i="3"/>
  <c r="K9" i="3"/>
  <c r="K13" i="3"/>
  <c r="K15" i="3"/>
  <c r="L33" i="2"/>
  <c r="K30" i="2"/>
  <c r="K28" i="2"/>
  <c r="K26" i="2"/>
  <c r="K24" i="2"/>
  <c r="K22" i="2"/>
  <c r="K27" i="2"/>
  <c r="K23" i="2"/>
  <c r="K29" i="2"/>
  <c r="K25" i="2"/>
  <c r="K31" i="2"/>
  <c r="K61" i="1"/>
  <c r="G88" i="1"/>
  <c r="C45" i="3"/>
  <c r="C43" i="3"/>
  <c r="C41" i="3"/>
  <c r="C39" i="3"/>
  <c r="C37" i="3"/>
  <c r="C44" i="3"/>
  <c r="C36" i="3"/>
  <c r="D47" i="3"/>
  <c r="C42" i="3"/>
  <c r="C38" i="3"/>
  <c r="C40" i="3"/>
  <c r="K32" i="2"/>
  <c r="K89" i="1"/>
  <c r="G103" i="3"/>
  <c r="K88" i="3"/>
  <c r="G73" i="2"/>
  <c r="G71" i="2"/>
  <c r="G69" i="2"/>
  <c r="G67" i="2"/>
  <c r="G65" i="2"/>
  <c r="G70" i="2"/>
  <c r="G68" i="2"/>
  <c r="H75" i="2"/>
  <c r="G72" i="2"/>
  <c r="G66" i="2"/>
  <c r="G64" i="2"/>
  <c r="G103" i="2"/>
  <c r="K100" i="1"/>
  <c r="K96" i="1"/>
  <c r="K92" i="1"/>
  <c r="K99" i="1"/>
  <c r="K95" i="1"/>
  <c r="K94" i="1"/>
  <c r="K101" i="1"/>
  <c r="K97" i="1"/>
  <c r="K93" i="1"/>
  <c r="K98" i="1"/>
  <c r="C33" i="2"/>
  <c r="C88" i="1"/>
  <c r="C19" i="1"/>
  <c r="K47" i="3"/>
  <c r="K88" i="2"/>
  <c r="C75" i="1"/>
  <c r="C103" i="3"/>
  <c r="G60" i="1"/>
  <c r="C47" i="1"/>
  <c r="K33" i="3"/>
  <c r="C102" i="1"/>
  <c r="K44" i="1"/>
  <c r="K42" i="1"/>
  <c r="K40" i="1"/>
  <c r="K38" i="1"/>
  <c r="K36" i="1"/>
  <c r="K39" i="1"/>
  <c r="K43" i="1"/>
  <c r="K41" i="1"/>
  <c r="L47" i="1"/>
  <c r="K45" i="1"/>
  <c r="K37" i="1"/>
  <c r="C32" i="1"/>
  <c r="K74" i="2"/>
  <c r="C33" i="1" l="1"/>
  <c r="G89" i="1"/>
  <c r="C47" i="3"/>
  <c r="C61" i="1"/>
  <c r="C103" i="1"/>
  <c r="K103" i="1"/>
  <c r="G75" i="2"/>
  <c r="C33" i="3"/>
  <c r="G47" i="3"/>
  <c r="K75" i="1"/>
  <c r="G33" i="2"/>
  <c r="C61" i="2"/>
  <c r="G75" i="3"/>
  <c r="K61" i="3"/>
  <c r="K75" i="2"/>
  <c r="G33" i="3"/>
  <c r="G61" i="1"/>
  <c r="K47" i="1"/>
  <c r="K33" i="2"/>
  <c r="K19" i="3"/>
  <c r="C75" i="3"/>
  <c r="K19" i="1"/>
  <c r="K89" i="3"/>
</calcChain>
</file>

<file path=xl/sharedStrings.xml><?xml version="1.0" encoding="utf-8"?>
<sst xmlns="http://schemas.openxmlformats.org/spreadsheetml/2006/main" count="1110" uniqueCount="69">
  <si>
    <t>SECRETARÍA DISTRITAL DE SALUD  BOGOTÁ D.C.</t>
  </si>
  <si>
    <t>SUBDIRECCION DE VIGILANCIA DE SALUD PUBLICA</t>
  </si>
  <si>
    <t>DIEZ PRIMERAS CAUSAS MORTALIDAD -AGRUPACION 105 CAUSAS POR LOCALIDAD-BOGOTA D.C.</t>
  </si>
  <si>
    <t>AÑO 2019</t>
  </si>
  <si>
    <t>LOCALIDAD 01 USAQUEN</t>
  </si>
  <si>
    <t>LOCALIDAD 02 CHAPINERO</t>
  </si>
  <si>
    <t>LOCALIDAD 03 SATAFE</t>
  </si>
  <si>
    <t>AGRUPACION CAUSAS 105</t>
  </si>
  <si>
    <t>NUMERO</t>
  </si>
  <si>
    <t>%</t>
  </si>
  <si>
    <t>TASA</t>
  </si>
  <si>
    <t>1-051 Enfermedades isquemicas del corazón</t>
  </si>
  <si>
    <t>1-060 Enfermedades crónicas de las vías respiratorias</t>
  </si>
  <si>
    <t>1-055 Enfermedades cerebrovasculares</t>
  </si>
  <si>
    <t>1-101 Agresiones (homicidios) y secuelas</t>
  </si>
  <si>
    <t>1-014 Tumor maligno del colon, de la unión rectosgmoidea,recto y ano</t>
  </si>
  <si>
    <t>1-059 Neumonía</t>
  </si>
  <si>
    <t>1-050 Enfermedades hipertensivas</t>
  </si>
  <si>
    <t>1-041 Diabetes mellitus</t>
  </si>
  <si>
    <t>1-013 Tumor maligno del estómago</t>
  </si>
  <si>
    <t>1-017 Tumor maligno del páncreas</t>
  </si>
  <si>
    <t>1-020 Tumor maligno de la tráquea, los bronquios y el pulmón</t>
  </si>
  <si>
    <t>1-009 Enfermedad por VIH (SIDA)</t>
  </si>
  <si>
    <t>1-024 Tumor maligno de la mama de la mujer</t>
  </si>
  <si>
    <t>RESTO CAUSAS</t>
  </si>
  <si>
    <t>TOTAL</t>
  </si>
  <si>
    <t>LOCALIDAD 04 SAN CRISTOBAL</t>
  </si>
  <si>
    <t>LOCALIDAD 05 USME</t>
  </si>
  <si>
    <t>LOCALIDAD 06 TUNJUELITO</t>
  </si>
  <si>
    <t>1-090 Accidentes de transporte de motor</t>
  </si>
  <si>
    <t>1-066 Enfermedades del higado</t>
  </si>
  <si>
    <t>LOCALIDAD 07 BOSA</t>
  </si>
  <si>
    <t>LOCALIDAD 08 KENNEDY</t>
  </si>
  <si>
    <t>LOCALIDAD 09 FONTIBON</t>
  </si>
  <si>
    <t>LOCALIDAD 10 ENGATIVA</t>
  </si>
  <si>
    <t>LOCALIDAD 11 SUBA</t>
  </si>
  <si>
    <t>LOCALIDAD 12 BARRIOS UNIDOS</t>
  </si>
  <si>
    <t>1-028 Tumor maligno de la próstata</t>
  </si>
  <si>
    <t>LOCALIDAD 13 TEUSAQUILLO</t>
  </si>
  <si>
    <t>LOCALIDAD 1A MARTIRES</t>
  </si>
  <si>
    <t>LOCALIDAD 15 ANTONIO NARIÑO</t>
  </si>
  <si>
    <t>LOCALIDAD 16 PUENTE ARANDA</t>
  </si>
  <si>
    <t>LOCALIDAD 17 CANDELARIA</t>
  </si>
  <si>
    <t>LOCALIDAD 18 RAFAEL URIBE</t>
  </si>
  <si>
    <t>1-031 Tumor maligno del encéfalo, del ojo y de otras partes del sistema nervioso central</t>
  </si>
  <si>
    <t>1-100 Lesiones autoinflingidas intencionalmente (suicidios) y secuelas</t>
  </si>
  <si>
    <t>LOCALIDAD 19 CIUDAD BOLIVAR</t>
  </si>
  <si>
    <t>LOCALIDAD 20 SUMAPAZ</t>
  </si>
  <si>
    <t>SIN DATO DE LOCALIDAD</t>
  </si>
  <si>
    <t>NO APLICA</t>
  </si>
  <si>
    <t>1-015 Tumor maligno del higado</t>
  </si>
  <si>
    <t>1-093 Caidas</t>
  </si>
  <si>
    <t>BOGOTA D,C,</t>
  </si>
  <si>
    <r>
      <t xml:space="preserve">Fuente: Base de datos DANE -Aplicativo-RUAF-ND .-Sistema de Estadisticas Vitales -SDS.-Datos </t>
    </r>
    <r>
      <rPr>
        <b/>
        <sz val="10"/>
        <color rgb="FFFF0000"/>
        <rFont val="Aptos Narrow"/>
        <family val="2"/>
        <scheme val="minor"/>
      </rPr>
      <t>FINALES</t>
    </r>
    <r>
      <rPr>
        <b/>
        <sz val="10"/>
        <rFont val="Aptos Narrow"/>
        <family val="2"/>
        <scheme val="minor"/>
      </rPr>
      <t xml:space="preserve"> </t>
    </r>
  </si>
  <si>
    <t>DIEZ PRIMERAS CAUSAS MORTALIDAD -AGRUPACION 105 CAUSAS HOMBRES POR LOCALIDAD- BOGOTA D.C.</t>
  </si>
  <si>
    <t>1-057 Aneurisma aórtico</t>
  </si>
  <si>
    <t>LOCALIDAD 14 MARTIRES</t>
  </si>
  <si>
    <t>1-001 Enfermedades infecciosas intestinales</t>
  </si>
  <si>
    <t>1-011 Tumores malignos del labio, de la cavidad bucal y de la faringe</t>
  </si>
  <si>
    <t>1-034 Tumor maligno de sitios no especificados</t>
  </si>
  <si>
    <r>
      <t xml:space="preserve">Fuente: Base de datos DANE -Aplicativo-RUAF-ND .-Sistema de Estadisticas Vitales -SDS.-Datos </t>
    </r>
    <r>
      <rPr>
        <b/>
        <sz val="10"/>
        <color rgb="FFFF0000"/>
        <rFont val="Aptos Narrow"/>
        <family val="2"/>
        <scheme val="minor"/>
      </rPr>
      <t>FINALES</t>
    </r>
  </si>
  <si>
    <t>DIEZ PRIMERAS CAUSAS MORTALIDAD -AGRUPACION 105 CAUSAS MUJERES POR LOCALIDAD-BOGOTA D.C.</t>
  </si>
  <si>
    <t>1-044 Trastornos mentales y del comportamiento</t>
  </si>
  <si>
    <t>1-072 Enfermedades del sistema osteomuscular y del tejido conjuntivo</t>
  </si>
  <si>
    <t>1-027 Tumor maligno del ovario</t>
  </si>
  <si>
    <t>1-025 Tumor maligno del cuello del útero</t>
  </si>
  <si>
    <t>1-068 Enteritis, colitis no infecciosa y otras enfermedades de los intestinos</t>
  </si>
  <si>
    <t>1-058 Enfermedades de los vasos sanguineos y otras enfermedades del sistema circulatorio</t>
  </si>
  <si>
    <t>1-067 Trastornos de la vesicula biliar, de las vías biliares y del páncreas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</si>
</sst>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Book Antiqua"/>
      <family val="1"/>
    </font>
    <font>
      <b/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sz val="1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theme="4" tint="0.79998168889431442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3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0" fontId="5" fillId="0" borderId="4" xfId="0" applyFont="1" applyBorder="1"/>
    <xf numFmtId="164" fontId="5" fillId="0" borderId="4" xfId="0" applyNumberFormat="1" applyFont="1" applyBorder="1"/>
    <xf numFmtId="0" fontId="0" fillId="2" borderId="4" xfId="0" applyFill="1" applyBorder="1" applyAlignment="1">
      <alignment horizontal="left"/>
    </xf>
    <xf numFmtId="0" fontId="6" fillId="2" borderId="4" xfId="0" applyFont="1" applyFill="1" applyBorder="1"/>
    <xf numFmtId="164" fontId="6" fillId="2" borderId="4" xfId="0" applyNumberFormat="1" applyFont="1" applyFill="1" applyBorder="1"/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/>
    </xf>
    <xf numFmtId="0" fontId="6" fillId="2" borderId="5" xfId="0" applyFont="1" applyFill="1" applyBorder="1"/>
    <xf numFmtId="164" fontId="6" fillId="2" borderId="5" xfId="0" applyNumberFormat="1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left"/>
    </xf>
    <xf numFmtId="0" fontId="5" fillId="4" borderId="0" xfId="0" applyFont="1" applyFill="1"/>
    <xf numFmtId="164" fontId="5" fillId="4" borderId="0" xfId="0" applyNumberFormat="1" applyFont="1" applyFill="1"/>
    <xf numFmtId="0" fontId="0" fillId="4" borderId="0" xfId="0" applyFill="1" applyAlignment="1">
      <alignment horizontal="left"/>
    </xf>
    <xf numFmtId="0" fontId="6" fillId="4" borderId="0" xfId="0" applyFont="1" applyFill="1"/>
    <xf numFmtId="164" fontId="6" fillId="4" borderId="0" xfId="0" applyNumberFormat="1" applyFont="1" applyFill="1"/>
    <xf numFmtId="0" fontId="7" fillId="0" borderId="0" xfId="0" applyFont="1"/>
    <xf numFmtId="0" fontId="7" fillId="0" borderId="0" xfId="2" applyFont="1" applyAlignment="1">
      <alignment vertical="center"/>
    </xf>
    <xf numFmtId="0" fontId="9" fillId="0" borderId="4" xfId="0" applyFont="1" applyBorder="1"/>
    <xf numFmtId="164" fontId="9" fillId="0" borderId="4" xfId="0" applyNumberFormat="1" applyFont="1" applyBorder="1"/>
    <xf numFmtId="1" fontId="6" fillId="2" borderId="4" xfId="0" applyNumberFormat="1" applyFont="1" applyFill="1" applyBorder="1"/>
    <xf numFmtId="0" fontId="1" fillId="5" borderId="1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left"/>
    </xf>
    <xf numFmtId="0" fontId="6" fillId="5" borderId="4" xfId="0" applyFont="1" applyFill="1" applyBorder="1"/>
    <xf numFmtId="164" fontId="6" fillId="5" borderId="4" xfId="0" applyNumberFormat="1" applyFont="1" applyFill="1" applyBorder="1"/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left"/>
    </xf>
    <xf numFmtId="0" fontId="6" fillId="5" borderId="5" xfId="0" applyFont="1" applyFill="1" applyBorder="1"/>
    <xf numFmtId="164" fontId="6" fillId="5" borderId="5" xfId="0" applyNumberFormat="1" applyFont="1" applyFill="1" applyBorder="1"/>
    <xf numFmtId="0" fontId="1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right" vertical="center" wrapText="1"/>
    </xf>
    <xf numFmtId="0" fontId="4" fillId="5" borderId="3" xfId="0" applyFont="1" applyFill="1" applyBorder="1" applyAlignment="1">
      <alignment horizontal="right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/>
    </xf>
  </cellXfs>
  <cellStyles count="3">
    <cellStyle name="Normal" xfId="0" builtinId="0"/>
    <cellStyle name="Normal 2" xfId="1" xr:uid="{EFD11A63-19EC-4600-AEE5-3ADD4D2751DB}"/>
    <cellStyle name="Normal 3" xfId="2" xr:uid="{0E9ED564-FDB9-49C0-B938-AE4CEC0D37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29B731F9-1333-451F-92BE-A4D6D90AF20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3D266F6F-7612-4D95-81A5-BF5F997D0BC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DF9CA942-326B-4168-B246-7DF7EBD0D39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778BC4E9-742F-4E44-9510-3D283A6AE92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54D4C72D-ECCB-4644-A4EA-3068E953CDF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3D65FE05-0B65-464F-B97C-AE6DA87AB70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FC4DA652-9C17-46D0-83EE-F0B1448D3BC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4497B81B-CD57-4FBB-A963-0537E3980C7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E33EA15C-1382-4513-B685-5AB60D3E8BA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1D55D2DB-6FBF-4D3F-A845-3E7E46FB2E0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B9DD8D58-6535-447F-8B7E-514F27E2240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CFCF9144-0881-45D1-9897-3B1E4DD19CE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5FBC8D73-E742-4D18-9285-7AA244F4578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6EB31768-0F57-459A-ABC4-4FB0C2E3C00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E5E6D848-3D0B-499A-93E4-471AE618CAD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4E03D6C1-632B-4ACE-B463-8DFE2DC490F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CE32D73F-7782-44E7-935D-7A068FC774D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AC840D71-0BBC-45A9-957A-C6542D1F8B6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569ACE54-F271-4DFE-BC46-B6764BFD900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1692B2C4-450C-4CED-BB8E-D90AE6563B4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B65B22E6-62CD-4C67-A5F3-12B0A41F1D0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AB12495B-EADA-4EA3-911B-7579E421E7F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E4FB3EA3-6321-4BAF-8937-3D15C2C826F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E9BB0D92-3831-4363-92EA-17B8668C67A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04FE7304-5497-4E13-934B-AFC1A01C529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E127E276-E312-463E-9AEA-DE204A0A381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7EF2477A-631C-4689-9F3C-F2B42D889BC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E18B47DF-14B0-4E4C-BCA3-D655726169E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E48F2E3A-FEC7-41C2-A0D4-AD9FEED5FF7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9DE05962-D104-47A3-8480-0B4656A927F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A79DEED1-2369-4E53-B934-DE87CFC9531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A15CA093-0512-4A28-8C85-83C941F8A60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FD2CF0F0-E22F-4D37-88B7-D257BD5B980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4F849528-B85B-44EA-863E-48264569998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D1FB71F9-B766-47BE-896F-7E59FF053A4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D67D2F79-A0DB-469A-ACBF-2228F2DFDC3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id="{1B7443C8-675A-4887-8192-CE4FB3288E3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AEE33343-AF66-4913-9E1E-A800A48EF3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B526CCE4-9BF9-4835-B433-E1CCE8FC695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D2E53B8C-D0B7-471E-A2E8-11BF04CBB41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3F07F74C-A1AC-4D1D-946E-1AD618332D3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0609B399-A6F2-4298-A857-8E5D4FA630F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A301E83F-A704-4038-B9C4-839CABC9DFA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BE1260D8-702F-41C1-88C2-ED2F8EAA79D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304B1A0C-1093-4C82-8DF8-26145B6EEEF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48E883C1-EF6C-4941-A1A8-7DFD71B3A28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476DA163-A887-4F1B-8EEE-900C426B8B0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856102A0-39AD-4E8C-8EE2-A6B68B51F05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id="{6F3D4338-1867-45AB-9C65-3303AA4DF1C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F0387B32-BE14-410F-BF3A-194B9E15A57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0D787953-6CD9-4BC6-B9B5-1B2C7E47AC5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11CFDCDD-0302-4F56-91B7-F20A70C73BA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517E6741-DEAF-4648-BC7A-96A91AA6F66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ECA39643-5BA6-4368-9E2B-2506B25489F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42710EC1-3358-4819-B989-C687B66A078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58154B63-A575-423B-8BD8-44C82A4A18B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A5C8B141-0785-410B-8672-4ABDF3805DC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8161623F-B3B1-499A-B5AB-2DBA0824F25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87CAC3A6-8E86-4984-8F4A-472A90C9232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id="{5BFB3586-4DAD-495C-87C2-5510869BD96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F32C0BA3-5A5F-4570-A12E-369111EE2AC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4BB97A52-36B8-454E-AB1D-796ED1D2957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541B94BC-46D0-4958-B173-BEAA64F6930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EC7CBD5D-20CB-4952-A226-CF1622D2FDE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848C764A-EC47-43D0-ABE9-0864DD4A8FB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EB410CCD-6B44-400E-B298-ADA287A6DDC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8" name="Text Box 3">
          <a:extLst>
            <a:ext uri="{FF2B5EF4-FFF2-40B4-BE49-F238E27FC236}">
              <a16:creationId xmlns:a16="http://schemas.microsoft.com/office/drawing/2014/main" id="{8BC33EDD-DD27-4C15-8F3F-1FADAE84675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618F679C-1674-4213-AD0B-93C9F79BCB7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4828EC8D-6371-4AFB-BDF4-7702EF43842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34FAA82F-71CF-45D7-A76D-770A5363365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C537E4B2-6E3E-450F-8F3E-731BA6129C0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9B60441C-9707-4CE6-8084-239145A4BD3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3F8317BB-27DA-4AAF-A455-12FA9CCAC7B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941C240C-7DD6-4F93-AA03-B4C2DDBEFA5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id="{E4BDBF32-D728-4EDD-A454-8693A6E933C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6F9E8982-2BCB-4A7F-B9A2-B55562DB1DF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613E948F-B07B-4832-8360-FCD91C9AA39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3AA48C03-E9BC-446C-B33A-1DE07AD2127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0" name="Text Box 3">
          <a:extLst>
            <a:ext uri="{FF2B5EF4-FFF2-40B4-BE49-F238E27FC236}">
              <a16:creationId xmlns:a16="http://schemas.microsoft.com/office/drawing/2014/main" id="{7FB51496-7D79-445D-8B0F-35C2E61223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0F118B89-C24B-42B3-A439-6A5C15038E5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D1CCB56C-1E1D-44A7-9863-157E3B1DAC9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B555DE43-2CC8-43D4-8863-718196EC7A3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336B96ED-354A-4EFB-9F03-19AADC752F4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72650A10-DF85-4167-9812-F8CE3939439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24942EE9-BE70-42FC-8FEF-C3AB5E46053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CFD264BC-4A90-4F87-AA96-0983C302CBF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20557643-BFEF-4D33-B2B2-64A330E07A2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B316F300-EE9B-4B51-BB08-813E94DBFB1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E5B10F98-D76C-4C04-AFD3-E8A54A33091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3A568B9E-711D-484E-8511-C0A5A3FA4E4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A8B37C05-FF4E-4312-AD5C-FBB0127B8E2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9402F2B4-4E1E-43BA-AA3C-97869F6AA0D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3E8EF47B-77B6-46D0-B44A-EAC726C8C72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00C6E4E5-B282-440D-AA49-EC8C2839290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136C6762-7BEE-4FD7-9B8C-17BB1B7311A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D3FB9B79-4943-431B-B53A-64FE9C26DAB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30DB6CE4-02C1-465D-A360-1295ED8408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64AA4F3D-A1EA-4C2F-B5C9-D4C3E69EEA5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id="{EDEC98A9-E2A3-4026-9867-1C2A2B36073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5A10E0AC-3A6F-4F13-A93C-D7BCDC39AA6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7C256C49-4BA6-41B7-A62F-DEAD011660B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0BC816FC-1696-4029-8C09-FA9AEDF814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1D3314C9-A959-40D6-A99E-6D38B81E820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D53F2417-157C-4271-83CE-9BB7BB873EF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6" name="Text Box 3">
          <a:extLst>
            <a:ext uri="{FF2B5EF4-FFF2-40B4-BE49-F238E27FC236}">
              <a16:creationId xmlns:a16="http://schemas.microsoft.com/office/drawing/2014/main" id="{D77C42DF-D550-49E5-ACDD-F3814A4E46D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31E03D8C-5B91-4519-AD2B-9DB4587ED8C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55492EE0-80AA-4740-9FBC-793DA2C09EB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2BF7F0E7-3525-42E6-A45F-0E373442538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id="{B1C244D0-2A76-458D-99C5-695419075D5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E654C10E-688D-49B8-BC5C-E93CA270107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id="{156DDFA8-3824-42DD-AE65-6E49D468006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5F257806-FCDC-4964-970C-C7B0439E82A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2613E19E-9049-4326-89E3-6A818A889CB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52374DA9-EAB1-48A8-9124-3E7525B370D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6" name="Text Box 3">
          <a:extLst>
            <a:ext uri="{FF2B5EF4-FFF2-40B4-BE49-F238E27FC236}">
              <a16:creationId xmlns:a16="http://schemas.microsoft.com/office/drawing/2014/main" id="{DEAFFC47-673B-4BE2-9EF2-25F3FF8678D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52EEAFFF-2535-449E-A6CA-5104DD53784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89EEB75A-65C9-4543-87CB-B21D75B692D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52B6DF90-C422-4EE4-8C17-2CB5C2DF7A3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7E4B587F-F530-49B7-B49B-9FB8DC56679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E1BD89BC-F336-47A2-B6F5-E6A66C22304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94362354-8969-4028-8C85-0071DF15DAC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BE97A829-012F-4602-9821-BB51694EF07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A9E5C624-19B7-4809-8E93-F0772EBB74C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C3B691AD-05EC-4471-A75D-FF63AD354E2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5FB1F455-3144-4935-95BC-45C977C4359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FE24D9A4-B845-4F9B-BEEE-F01FBCB5EFE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id="{99E807A3-2768-4493-A9A3-1B2D53A22EF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5737B49F-E088-420B-91E3-D1D2C3C92F0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F14D0B9E-514F-4191-9F95-9AC3883E14A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6BF7FB49-F194-49C3-A910-B1C74ACB551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406665A7-1244-4FD1-8A3A-FA572FEDB4C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268972FE-096F-488E-BC2E-E748A2D19B4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4B9A96A8-9BCE-4B0E-B8E1-3D09551C47B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1897A36D-D924-4411-8A6F-A304C1FFF7F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8E9D3DE5-C8B0-4D71-ABEE-D44DFB9DDCF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8F5D75D9-F001-4F31-ACAE-DD144B7FC8C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7658314A-3F1F-43E5-8DBD-1D8E1132007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85A96F20-F3A8-49A5-A537-754F30C99AF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FDE79966-7483-41BB-98C6-02E00704489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70D239B5-C133-4D3A-88A5-D79F1A3D740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id="{9D7DF09E-6D57-4AA8-8991-588EB9871BA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58B450F5-4F88-4E74-BB59-A63EA28F48D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07C3CD59-F696-43FE-A096-13AD12391B9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D4F84258-E96D-4925-B665-06702F3C2AF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id="{1820130F-A109-4B56-9400-C7FF2B37A1D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0CE26F7C-7417-4D8D-89C1-6E113076E16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5505BE92-D375-421C-B4B4-03667C8000C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9B4AF1A1-1AF4-4D71-8348-722BE7557C9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D1530349-13FA-48CE-A2C1-D37F7F89D17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D9B2382E-05FC-48E4-8F22-9359A14F0B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2" name="Text Box 3">
          <a:extLst>
            <a:ext uri="{FF2B5EF4-FFF2-40B4-BE49-F238E27FC236}">
              <a16:creationId xmlns:a16="http://schemas.microsoft.com/office/drawing/2014/main" id="{12A1A447-F485-4CFB-A5B4-516ECA95EE0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CCE9C837-746C-408C-AB04-3E428270208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77CD27EA-C546-4AF1-88CC-6970736ED93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5AE8FBA8-3692-4E59-9421-AEE0D0EE5A4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D5221044-A528-4F55-92A3-107C5001EFB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21715323-A905-4386-A27B-CF1093E5309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8C44F67C-BEDE-4692-BCB0-BEE88AD9882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181F4B00-D86F-4D44-8F10-4BD86998200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id="{DBBF531C-21E6-427E-A390-54F6028BF19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id="{A975D8DE-32F0-4794-957F-E87784D5A6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640B0468-9A64-4434-9C93-2C2911A25AE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F31908B1-7D59-40CC-B4F9-A05416C995C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id="{49633904-513D-425D-82E0-6394B80877B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32498778-985A-42DD-BAD0-5AD24CE139F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792D6CCB-EC0C-49B7-A0BF-2AAAF50F801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46FAD423-5844-4B37-8E4B-C3659CFCE08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A94BC214-8F90-45B5-BD5D-17B1CBE4156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AF427B0C-56D5-47BA-985C-062D1941116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E375A1A8-1906-4AC1-A497-69D3F65E90E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63F03F7A-1530-4BC5-BA92-62983FACD5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8971DBAE-DAB1-44D3-AA58-B4E9F563D46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01E5434E-C332-49CD-A49E-4AF5D08FF0E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55ADC47A-899E-4CDE-B323-94B598FAFFA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7B2F2482-6E7A-482C-BBE7-11594FD8EF5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FEA41FB3-71A9-47A3-BFC5-28A4DA3A8A9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162ECC84-B64E-4894-BFFC-B2D1DD07DA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87213B39-4501-4C5F-81E6-240E358F9A4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2042556A-2FA9-4D04-ADC8-17CB2FFBF15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CDB52341-5536-452C-BE93-CB3F9C90DD1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91BC114C-C508-4777-975C-F9B171C9DBC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A751D1B3-A4D2-4216-AF69-95C6714A0F5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DC839041-010B-4A2E-874F-7937CB9FBB9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id="{C6C7852A-685B-4D88-89F2-14B603C7B61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C889868C-9D24-48AD-904A-C58265F6BE2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96EB82E9-E578-4443-B543-88129165475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87A23EEF-04E0-4C7A-A1B8-77D74DCD280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02BBB87A-C2DD-4371-A0A0-94C57D60D19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44C77309-02C1-4C1A-969B-9A031A6D71D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EAD4DAE4-D2A7-4C9E-9421-515554FB8C8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2DFEA993-8685-4EFF-AE4A-0E03E971E1D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DD8313F6-2105-4942-9945-CD3B85A484E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125C5207-3989-40D7-9309-6D126342005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78E682B2-530B-428F-AE89-AD819DF8EA3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F07A34AA-CA3C-4F56-A6A9-CF0C5C6DD70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F5F6EC83-85DD-4278-9DB4-020E8E45C6D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id="{7B305E5C-F6DD-4407-9BB9-E7D1D0FF4D3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8F969981-7BFD-4720-AD6A-740FAD62686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EBA914C7-3E8F-4D08-BABD-AFDAD507364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0" name="Text Box 3">
          <a:extLst>
            <a:ext uri="{FF2B5EF4-FFF2-40B4-BE49-F238E27FC236}">
              <a16:creationId xmlns:a16="http://schemas.microsoft.com/office/drawing/2014/main" id="{01EDE56F-C1E3-4BA2-92BB-113AD5E42C2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485F0E00-E2B0-4D4E-8763-4BCE16C0AE1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5E0AA078-4848-4F9E-936D-769550698EA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5ACECF2F-36D4-46C9-8D59-EDC692DE33A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A4D38E01-9A94-40B8-A1A8-386583494F2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26B3C1B5-282D-48B9-87CE-08D8D6618B1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id="{1E4495AC-D74E-497E-9BED-8D1D4D4CB43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708171D3-E5C9-4A05-B143-2D81C7A53AB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8" name="Text Box 3">
          <a:extLst>
            <a:ext uri="{FF2B5EF4-FFF2-40B4-BE49-F238E27FC236}">
              <a16:creationId xmlns:a16="http://schemas.microsoft.com/office/drawing/2014/main" id="{C4E2FB50-A95C-4871-BB8A-7258DA59D06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2859DEA1-D7C6-496C-83F5-B3DC560EBFA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B7E6C2C2-4644-4DE6-AA07-326616A3A43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B541194A-94D4-4437-9E4B-3F30767E388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id="{22465C30-D052-4189-B4AF-3AAD4A342A9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DC0FCD94-8D14-44E7-8BDE-B3B8C12AB0B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F10ED0FA-98D5-4445-9379-E0D8916E1AB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D697A1D5-19D5-4B6B-A3A8-BCC8054A730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59EA89A2-2CE8-4E2A-BE60-2E60F3D9CBF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F050FB03-8898-4CD1-9B53-E7D4945114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1A1E660F-3CE8-414C-994F-A55AC0D4626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A806AEC6-DF1D-4FE4-A47F-BFCE4BFC3BA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EF7308AE-40E2-4ECE-AF34-F7E34E8F4A0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id="{4AEB2683-B7EB-419F-A9F5-52CD8E8AB2C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E8339F18-1C4A-47B7-937C-11FC1DCA574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F0B4FF9C-3ECE-40F5-9BEE-F69CA83E5E6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716EE0F4-91C9-4A92-AF77-A06DEB95E10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B554E37F-BD6A-463B-BEBB-1A696D562B3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id="{9EA9E384-B541-43F6-8126-6C636318A04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8FF82A1F-3684-4D9C-B598-491C1CD4078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EF67CA88-D4F5-4209-8407-09E7FFFC6E3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F0F48789-B673-4751-B133-96B7AFC61DD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9A660F6F-2F85-4499-93A9-16769A7D50B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D8718BE7-E8FA-4C01-A16A-E1B1DA812F8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26E3797F-181C-410D-91BC-D0E8CAED302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CDC713DB-9FC5-4A5A-948E-E6A7A02ECF7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EE191CD8-0298-43D0-B764-249AB8AFA53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51FC5449-37B9-489C-B07C-751CDEA91F5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51EF5992-661C-42BE-BE17-8A1C4B0F36A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4D91476F-0F7F-495F-824F-941C304F1D7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237A1070-093A-4AA4-8708-D7F77076ADB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C0CE02AC-B6C8-479F-AE25-427A1C633C8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F198F5D9-9EFD-41C5-B89C-79E7FA3DA4B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07C43409-BAB8-4D85-8011-DB5A78ECE83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AB7235B3-93BF-4BEE-BF0A-CF6B5FA9354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616A44FA-B664-4C1B-AF4A-6DC879EE637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2ECA413E-E52B-4B58-BC67-E5FF99E18B3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C43729FC-17E6-4BCE-B44D-EC86287F8B0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3537F018-3196-4430-B9E5-AB48D889D51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866E9895-3F43-42A0-9793-B0F82224C9D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49311ADB-7328-4DA5-915A-143CB8A1146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E2BD6586-039C-466B-AE88-1F396D511B7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A485CC2B-85D5-4019-8E84-460D46D713C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79CF37B1-166F-4A15-8010-BC58354E344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8FBBFE59-1F7E-425D-8795-EBF54B61E9C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BF68BBCE-B2DC-4143-B5A6-8F626351907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9D8050C7-D038-4D6C-BFFB-BB8DBEFCB55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DAAD6FB1-D18D-4090-8EC8-29C4DAFB9F3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C47D1C71-A1E2-4022-A2C1-7FDAF8C0F97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DAAA8DFB-DA42-4656-8A04-CE10D2CD469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1BC05B07-6792-4F22-B4C4-1FE71519C6D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3DA11150-8738-4F2C-AE66-6A0A89BFF80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A18B47EA-7F32-4BD9-98B6-E102B5319F4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BC89D05D-11D7-4352-B44A-9B59E474C02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65AF82A8-CED3-4AE6-84C2-878B5A7AD7F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id="{3437D781-E467-4C7E-AADD-EC25062DF74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94BF065C-892B-4773-9BA5-7AFDFC3323B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B95EDE3E-B1E7-45E8-BCD0-97F4B40E66B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C43A17E1-B3FC-45BC-B05D-AC172B5DF9B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90245442-D384-42D9-A381-19D38DB5682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1A6F43C3-E4C1-416E-B398-D8C6CFD22E1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F2FDC172-4AA3-4678-8422-863729FCDDC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4B66EA39-9B64-426F-A31D-F847CA8F1AC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D315D74C-7DE6-40F0-AEFB-D792CD03220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CBBDD987-A56D-45AC-94E3-1CC691456A5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BD4395FB-11DB-414C-BF1E-A1F0593E579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15306834-51F6-46B5-BBF5-53C35D3B574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id="{E88E0F98-6678-4386-AC24-D544E74D18A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E169CBD4-FBB1-44EC-B46B-1CB636CC6EF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CE58221C-A592-4517-876F-01FE8F0FAC6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FFDFC5BB-2C0C-4AB6-BF84-7D794369A5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A027A734-917E-44D7-893D-E84F0EA859C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6CD3050C-D6A1-4115-ABD1-45B55D03D28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267E1E00-6CB5-4AF6-8F1C-CD3A753722A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A45B628E-42B8-4710-9D80-2CE5BB539FF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FE89CF0A-EB62-44E1-937F-02A272FBC48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104FA4B1-15F7-4ECA-B886-643118FDD7A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AE130D17-C82C-4223-AA0F-92081CBD13C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id="{5A22727D-CC22-4649-A8D2-A6EC6ABB401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B8E079A5-9DB8-416D-A36C-BA36332D026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991D305F-F27A-44C5-ABB2-EF88B955E52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8F6E154E-49F0-496C-8653-1324DBB99D2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68CAF077-3B82-48E4-8AFA-052473CE505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8ECC3021-07B3-4294-BA90-4E93985DD59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F5A388C4-E6F6-4E12-9C90-AC2FC3DCE1B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8" name="Text Box 3">
          <a:extLst>
            <a:ext uri="{FF2B5EF4-FFF2-40B4-BE49-F238E27FC236}">
              <a16:creationId xmlns:a16="http://schemas.microsoft.com/office/drawing/2014/main" id="{3ACDCD98-754B-445E-9BFD-DC5D61D41C4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B5249ECD-B2A5-491A-B62F-4CAC5F0A822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8DC73E99-6E22-4492-8621-88569FC3CFA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900192B0-1171-4C56-87D6-DFCE8735FB5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E4163423-9DC4-465A-A85D-939EE8A354E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F2364359-EAFB-46F6-B06B-334480E634F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B0E56793-470C-4AF1-99E7-D3F237980B0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B7823982-5163-4F3C-87CD-0EE87E41433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id="{1625CF0D-DD44-417A-96B5-DB5BC8E76A8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FA92DA40-9A34-4035-81E8-9E654108599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5F1713B1-B973-44A8-B4D4-F6F39A6B393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7F5542CC-B3C8-4C03-BD73-412178FB9EC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0" name="Text Box 3">
          <a:extLst>
            <a:ext uri="{FF2B5EF4-FFF2-40B4-BE49-F238E27FC236}">
              <a16:creationId xmlns:a16="http://schemas.microsoft.com/office/drawing/2014/main" id="{7BB44E53-BC84-4343-8189-0B920A858D7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6BEDE459-67DB-4389-9DEC-9CEC90F2748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D5977FDC-ABB4-464F-BCCD-A39F281572B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51AFB571-12DB-431F-9754-F018DB85457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F30B5346-CFF7-4F5E-96DD-2CE5CFAB42C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6CBE3A7E-BFAD-4B9A-B067-3ADFEEE6719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CA4E8872-9A2A-4483-9CBE-C3E7EA5AD90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4CF67DBB-DC54-4689-802C-F077C589C32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B44772A1-5D04-4C84-A244-866B21A7A2F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2A2D9FB9-F240-4091-9AFB-6A2A5C0EBF1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FC70B790-1B81-477E-8487-E4CB446C088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31211A3D-C225-404C-B12F-43067A9CB01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E230DCFF-4E75-4B2B-B041-5130E1E7FE8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D061793D-7CEE-424D-8095-63B8D37A08C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12DA3265-1B74-4D57-B261-3852BF56E39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187B0762-F3C6-4222-905C-82175ABEB4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40C0BB7F-8C7E-459A-BBCB-25C76B675AD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29F0AD3F-1CAF-4642-A8C0-CD0EDB74D83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450D7FBF-725F-4669-ACEC-486FFC0F16B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39DBFB9B-B465-4D5D-9E5C-9FCDF84176A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id="{23CAFE4E-A484-4A4C-AB70-30A513B8684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A8095EB4-3736-4435-837C-E54A4D5144A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3D05802B-FD9B-4E8D-9197-2D23E137FB3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E85FC5D2-114D-4B77-ACEF-504FFCC976D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3DCF8944-2758-4666-8E21-E2B781DB532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7C76DCF7-EB66-42D9-8F0F-1E9D0ABA60A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6" name="Text Box 3">
          <a:extLst>
            <a:ext uri="{FF2B5EF4-FFF2-40B4-BE49-F238E27FC236}">
              <a16:creationId xmlns:a16="http://schemas.microsoft.com/office/drawing/2014/main" id="{683505D1-7E93-4260-96F9-0A5855C46B6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CB84C703-C359-411A-8BF2-95983AA62FE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F4FDE167-AA0A-4FA9-8661-B79D50BCC4E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491ACFFA-2139-4657-AF56-F9D0AF5462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id="{9109313C-CBE6-4B75-B0EB-213782986A5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88DD1658-159F-4E9D-85CD-D9119CDDF4C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id="{DBD5D34D-7388-445C-AE47-3A7D75287CB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957C19D2-2407-43BF-9761-A4F2D8A3281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3ADF09C2-B799-4B2F-8821-115E7A62206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8EE99F00-FF3C-4D4F-B7E9-A8972B41BC4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6" name="Text Box 3">
          <a:extLst>
            <a:ext uri="{FF2B5EF4-FFF2-40B4-BE49-F238E27FC236}">
              <a16:creationId xmlns:a16="http://schemas.microsoft.com/office/drawing/2014/main" id="{8661D5AE-DF52-456D-80E0-4B88B448CD6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430B57FB-913F-4C3B-8A51-12E5821630A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73BA9E4A-FE19-42F3-AC8D-FFEBBFB62B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DADD1A15-FA83-4AC7-A826-6B66281788E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F49DD805-A0F4-46E6-B6D8-F573D203B5E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98C15641-C29A-4272-B8E8-53C9A67DECB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B57924AB-E497-4676-AB6A-758F1BB5708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640D5BE5-0027-4436-9A44-DC63AFCE105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AFE0DF0B-A9D5-4B13-A61D-79BAA680E0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4A6B7ECC-05E0-4CFF-BBE7-BEC3FEEE3B2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824765AC-AA74-4CE2-AEBB-1C10974DDE9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4B86E19A-4AFB-43B2-8317-D2DC6177632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id="{DFE17E85-6691-48D4-AB36-85B7AAD5119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55072625-56EA-4AFC-A001-EFA021E00A0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C46582C5-0DDD-441F-B246-0BF23A881B2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88DF7096-2463-49E3-9A0F-25502F360AF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63AFC7FE-BE0E-4FE8-AB16-894C402A4DD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053C07BD-B122-4338-BAA3-712A53C9C30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1B0451F7-9A1B-4393-95B8-D4A59DA5FD3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80A20222-B0AE-4ED5-A678-17846047A3C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DEA097E7-D4CB-47B8-A78D-4DA4857DEF3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1BFA1389-1CC9-4B7D-BB88-4A983EB6494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D09372AF-3D2D-4957-A734-F54D5A94AC7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F4B2C526-0C19-45E4-9138-14C586DF096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F982795D-6682-4B7F-819A-F26988A9691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9BD06674-D25F-49A3-A1A7-9D93A7561DE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id="{DFFE0315-F0B6-48E5-B041-4EE6E35A67A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89F3E947-F25C-44BC-9BED-2294E2E6B23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D20AE7E5-B13C-4135-884D-62F1AC9620C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633D9332-06BF-4DBD-9A15-C442C29CA3B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id="{79F857BC-13D5-410C-BA02-6BE46B46D1E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796D4F36-3483-4335-8848-7650B1A95D7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0F694C54-0B8F-4D78-A5C0-2F65BC1BC8E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0091F0A8-5933-43F3-B91E-4D956F93CE4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C2023E09-1E96-4F02-AF57-45CFEFF4CC4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AB96D4A6-8FC7-4166-9910-66164BF4E22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2" name="Text Box 3">
          <a:extLst>
            <a:ext uri="{FF2B5EF4-FFF2-40B4-BE49-F238E27FC236}">
              <a16:creationId xmlns:a16="http://schemas.microsoft.com/office/drawing/2014/main" id="{4B88F20A-5397-46B0-B690-6D231CD3C9C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F1663FEA-AD07-4641-81A6-2D715BE2DC4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22C04E1B-2BF3-4D13-A101-859F2936E74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25943D7E-5F7B-4A68-9260-05B09CA13A7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3D4E57B8-021D-4BBC-9B72-04431E40AA4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339EEA09-3441-42A6-BC00-5A4D78DB984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94FB55E4-3F03-4483-80B3-C97F04A39CD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A29D4FB4-8306-4573-95E4-98A5B477E0D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id="{1A07853F-7DE6-42B5-8B19-D80114249A8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id="{E24893F6-9863-4002-A50A-6822ABFDCF9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82F80AEB-A674-42F5-B1C3-AC92E50F7EB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FDD5E2A0-743F-494B-AA4D-02840256C80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id="{6401C900-9008-4905-872E-246EB5A157F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8CCC33B6-FF07-4160-8A21-AB2BA9D9DD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50C71B78-5311-42CE-BCF8-070BF38E6B1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42CD7C69-74E9-4BE4-8629-5DED7DA6228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169AA687-0DD6-4FCF-9F10-32EC871AC77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186C1B11-C315-40B1-9B89-072142B29FB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442C47D6-794E-429A-BEEA-AA2B1D0C9DE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66C5E526-CD09-4C18-B4E2-36A080DF643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2D920E61-B166-4581-84DB-4642244B74C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20074CEC-EB6F-47D2-88D2-2B5AB5608F6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7C783EDD-67C9-4FF5-9812-7824D4492C9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1748F4EA-FB86-4C65-A344-3DADD1E9054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4678C2A0-A162-4370-8587-4785012494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CBD8F13A-1D99-4B2A-838A-AB76D1C5F7A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60335D7C-BE97-44CF-A6A9-8719B802AB2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6144BC21-FA47-49F4-8572-A98C8BA82FA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F5C9EF25-C591-433A-991D-F386848B6EB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9677CA2E-68F8-4A4D-8117-C35BFA0570E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E6B847C9-C3F6-42FD-B416-B15CFE88818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FAF5458C-2D15-419F-B623-99B1BC792B4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id="{8DF10F95-494E-4EBB-8638-DECDA81BB37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A0175D31-6C5E-4F70-98C1-72CF2A66E67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5271023B-EF68-4BCA-AB8F-D09311BF041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BFCE4F93-363B-4B6F-A4C1-F2909FDBD22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7A86B7DA-BD9E-4478-9612-04777624A5F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61E9BC21-271E-4691-981B-091C4CDE28B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873680F2-263A-41EC-9890-C5B55A961A5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B90C0D3C-F105-4ECC-AB83-CAB03F04951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61E9303F-10EC-4534-95DB-B6518CB8D3F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81D36A01-0F44-4E45-888D-0D41F43D7A5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7399518B-AABB-4642-86A2-9338934477D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00B3127A-E3CF-4DCF-994B-FB0E0415B13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9EE609B0-59C2-4D62-92A3-087CD11C9D7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id="{05EE7514-4515-4011-8C3F-9693C0EA010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94B028C3-2113-4218-A46E-462AA672B89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819D88D6-3F21-41D3-93E0-640464E9A39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0" name="Text Box 3">
          <a:extLst>
            <a:ext uri="{FF2B5EF4-FFF2-40B4-BE49-F238E27FC236}">
              <a16:creationId xmlns:a16="http://schemas.microsoft.com/office/drawing/2014/main" id="{8E74904A-F692-4B3D-91B6-D6608C9DF35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37C57CC1-B0D4-435F-A4A2-91CC910E8D8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2065ACDB-E933-46E9-931C-89063BD3E34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00D566CC-AAD2-49EB-9C84-E4219720F4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ABAD0EB0-3E05-443A-B504-A2E4A3D6D34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A7C01965-8F68-4526-9221-5FFA9445D4B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id="{1ECAA296-9223-47A2-8A2D-8BE99AA1615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A8D04AC9-9C09-4329-B9EF-5FAF8873446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8" name="Text Box 3">
          <a:extLst>
            <a:ext uri="{FF2B5EF4-FFF2-40B4-BE49-F238E27FC236}">
              <a16:creationId xmlns:a16="http://schemas.microsoft.com/office/drawing/2014/main" id="{1150F398-5E3F-4056-B165-DCB347E1A3D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CCAFF7C8-80DF-40D0-867F-0DAC6B8FF41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E9B754F5-DB6A-4D67-81CC-6DE03753663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B3C90158-B4DB-4C99-8A0E-9080803A649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id="{3F633D95-4D67-49AA-AAB1-83ECA8BE374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90F0EC2A-3D3D-4895-816B-C21EF1F881B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52239077-5D3C-4880-BDBF-F1DA964B749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1FA031DE-A6F9-4D80-B220-CC24320796B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942C59E7-CD17-4C1B-A67B-00F9F97032C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3DA7B8A3-E869-4EAA-B63F-3678E0C901F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1217EE12-C997-4CBE-9B2E-7469E28DAA7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8EAA0D73-CE9B-4648-90DF-01DC478DF97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18AC5831-D9AF-45DD-ABD5-7E17D9AEAEE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id="{5256A505-6340-4729-A847-B51BCACFDA2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432297C2-6A31-4598-86D1-D519F328A00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F24FBC1A-3975-4FAC-AAA2-9AC3F8E5BC5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BF920F0B-A264-4CE6-8D38-775DF53B13D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BFB16FA2-2A58-4FED-87EE-114EBD5A67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id="{7850A4BB-8984-489C-A58D-A656512E98F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F9C18925-D429-4B6B-8399-141EDE83788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3BCE2BA1-0CD6-472B-ABB9-A6D77517A73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6323A02E-1E80-4FE8-BBA4-6E57AEF99C5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63D604E7-D36D-4BAA-920D-C945EF5CE9A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E74B8A39-1629-48C3-9A24-CF7E628E731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5306AC41-52DA-4BA8-AF58-940ECD3AE8E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3D50F3AD-0885-4C71-AB2B-A2AE6C0C6F9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76C699B3-F0D8-4BAF-A8FC-42082246688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99F4161F-9489-4292-977D-DEDB905310D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0AB565F7-66C6-47CC-A55D-6256FF4BF1D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CFD474D0-C374-4B1A-BB60-D634F594F9F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1F016C17-6BE7-4294-A0BA-7A6BFE04118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3533AE08-DD61-47C3-B50F-4932AC630B4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E0BCACC5-7A2A-4486-B089-BB2DC40FB66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4ABA9C06-8879-41CB-8D40-7EDAAC07759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FB81D52B-A2CB-4BAF-8115-B179A571E7E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1CE2897A-D4DA-4567-B7A6-6DB4970D002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358E1BE0-D1F1-40AE-9356-25A924D5AFA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5D931BE8-CEC7-4D55-B4B1-C30DAF212C0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0A8DBDBF-5AE8-4F84-AA2F-365A24A150F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5805EF46-3AC9-4F24-A45C-6027902097B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449E60FF-83D0-4591-A39D-06BC937FE21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9B962851-B2E8-4AFD-980E-A79411E0A6E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2F9D0ABB-E100-4B53-8837-EB5B4677FCA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9A65683A-9B85-4786-AAD3-32CA7B01F57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AA1E5EF7-3B6E-4D72-838E-B02C58EDE9B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B3C3488A-932A-4C27-99DA-F2D9EA9818F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B51E0B04-AC74-4C35-8771-FE76994CCFC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FC6020DD-0C60-466B-9026-75867A6C5AE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4972BD7E-2B59-4505-A7C7-B45E68089F8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51F83CD8-0EFD-4844-9284-8839832554F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80A30DD6-B4F2-4E04-9A54-47AA7D38F0A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09F7332D-EE53-4B64-8B9C-398C472B14C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D847E594-8F6F-4DFF-B54D-9F0BD1AEB39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921E889C-4CCA-4F29-984E-6D75E571808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EEB0BC88-D3B9-4468-AA07-0002158B9DB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id="{100DE759-8892-40B2-ACF2-0DFDF9985F8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53817197-7725-4062-A3B9-1A74AB50E3A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E5CB06A6-0FDD-4ACC-8B68-0140088EACE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90CBF299-3BF0-491A-AA0C-138F068E8F5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545DB5B5-AEA7-46BB-945C-CE388A0A20A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CC48AC9E-CC74-404C-A78D-6B17455979D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D611AA49-1123-43A9-B97F-BF7FCFBB32C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7D510658-7C63-4977-89D1-1E847F120A7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D9E545DF-DC18-4EE0-A96B-9DD44AD80BC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043F7495-65FA-417D-82D8-393C697A279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4ADB64AD-4B15-4ED6-92AB-C1520247465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1CD68E6C-4E46-42EE-9C4F-DEDC9BCAA32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id="{EF348B1C-28D3-4CF2-A94B-CA5CF9C4B58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7DA5EDD3-4229-4E12-B7FC-FCC89A7070F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898F132E-D591-4846-AF5E-6ED7196BED6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5B409EDD-5F1D-40F3-A7D3-46BFFC3FFBC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567252C7-46A6-4671-9680-1AFDDE71CBD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C851CF64-F581-428B-81BA-5BBE2E1C56B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4AB9C18B-0D08-4AF6-AF9C-E4F5771700F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1E555169-E0DA-42DD-9D70-1B8CC6BF3D7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09506797-312A-418C-848A-9EE1F3EC9E7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3478382D-EF65-4DF3-A6EC-B84434F4942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9CE6A483-0367-436D-91F3-D707FF904C9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id="{5E88C4D9-24BA-4A9C-8965-A26B872098A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7A44F1DC-15AA-4C82-B1CE-0952963A8CE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68B14E62-036A-445E-818D-390C6809645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94B73390-A6B8-4E46-B7C2-83CFB4CE607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44625F99-3F33-44D9-86F0-FA7253A7CA5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A4CF8C1C-C82D-4634-AAB9-FAE1721F244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35B9162F-E395-4665-88CF-A598584541B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8" name="Text Box 3">
          <a:extLst>
            <a:ext uri="{FF2B5EF4-FFF2-40B4-BE49-F238E27FC236}">
              <a16:creationId xmlns:a16="http://schemas.microsoft.com/office/drawing/2014/main" id="{C08B4F7B-B852-4A1C-B399-7154481EA77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E77C0F11-5E04-476A-B2B5-0E2DAEEA764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E1F6F0CD-2931-4085-BD8B-B2ECEA0488B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4C53905F-3DEB-43EE-B85F-0D33B2B92B6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80287D93-A2D7-4F45-BD4D-FF25875B45E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8A4ECF78-06CD-4BDF-B4EC-D38C9DE0158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90E8E192-E7E7-4735-887B-0A3530C97E5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D3FC8C06-164F-4BA3-B633-74247E2F75E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id="{344901D6-5EAB-469D-A7CE-5FA2BF6AF8D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E2A702E9-BF72-4A60-B279-AC5040D689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FFA74019-D2AD-4D96-80B3-CAA14776CA2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DBC9DB7C-AF8E-49EB-BBD0-5AEEFBDF20A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0" name="Text Box 3">
          <a:extLst>
            <a:ext uri="{FF2B5EF4-FFF2-40B4-BE49-F238E27FC236}">
              <a16:creationId xmlns:a16="http://schemas.microsoft.com/office/drawing/2014/main" id="{4512A4AE-9AFE-412A-9CB8-DDD5B3C7B6D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FA4558E2-9D95-4502-B49B-99E4D2D6655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EFCF1929-0D18-492D-8ADA-8B494BDE796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306FF45A-F864-4242-A1B3-6BE1DEF7DEB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4FA1C186-3006-48A4-A302-6BC4BD5FB34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34302C97-9577-41D2-A2DB-8B81A543A82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20DF900B-68C0-436C-889F-F9A723573B7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5942AAEB-5931-4A0A-B067-16D6C269076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43345F25-826D-433A-89FE-21F004D0E4E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AC434565-6131-431E-97C0-72DD42FA439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A3ECD347-193B-4F38-B0DC-8AA21657398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F4268960-9D6D-40B7-8080-D8BE48A4306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59DB8A5B-98B5-4F58-B21B-9C716F2DD3C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CFBAE3A5-709F-47CA-BD1D-7325D95497D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AAAD3750-7A99-46E9-9060-3CDFC09891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35309B53-B9DB-4C67-B5B1-53FE840C70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D9492717-6D9C-4BDF-80D0-189336221A0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1450E2E8-B62B-44B0-AE2A-34306BE9C5D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4C72723F-E6AE-4E49-8EC1-F882500056D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239C1F2A-E4B3-4953-8512-C2F2A4028B4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id="{D7D941C2-D6D3-4E7B-A6AB-5FDEF6CB215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60F511BB-FC86-4EF1-A9AA-C34B56D97D2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A8578148-439F-41FA-9C7E-5F4ECDEAF1F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5E7CA7DC-A8B8-4F38-974E-91F827EAD05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545A877E-18E9-4E2D-B05F-C3BB229D54C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4534B898-A082-4D6B-8614-46AD008B3F9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6" name="Text Box 3">
          <a:extLst>
            <a:ext uri="{FF2B5EF4-FFF2-40B4-BE49-F238E27FC236}">
              <a16:creationId xmlns:a16="http://schemas.microsoft.com/office/drawing/2014/main" id="{8478AB47-1C31-4D0B-A2F0-CF9962F1ADA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58F7A133-821F-46A6-9D40-6C3402378BD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3FF71DE5-E248-42CE-81ED-EE219C7BD58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C87CC0B6-90CA-4426-9590-376831960EF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id="{0F6C747D-32B3-40CB-A8C2-13CCAEAB010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64E27C37-7480-4A14-85AC-BCE9EA734B8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id="{B32895CF-607C-423F-A21D-9B2F0815955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CB69F329-042D-4E81-9938-E83B08BD517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3345B239-51BC-4E68-A3C1-B6BC01D0BA9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42E26907-F334-4CD0-88D1-C293BEEAD5D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6" name="Text Box 3">
          <a:extLst>
            <a:ext uri="{FF2B5EF4-FFF2-40B4-BE49-F238E27FC236}">
              <a16:creationId xmlns:a16="http://schemas.microsoft.com/office/drawing/2014/main" id="{A152B388-6103-4B5F-97FF-80A88457B54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3131A6B0-CA64-44FB-946B-4093557B21F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02F4A20C-5715-44F2-94CE-2F03A71F9D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5320EBAD-FB2A-4C03-AA27-4F599917ACB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A0B11C7A-78C5-41AD-BDF5-C71AC7A6F8D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61B0FC2E-FB4F-4BBA-AE0E-AE07D9103BB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B7447824-C11E-4E49-806E-F2C1FAF5C02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EE8F4F1A-A2C5-42FF-B8AE-3E3EE4D38D2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D12DCDF7-B2F9-4795-A554-A66ED046D49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49DFF781-92E2-420B-AB30-9FC3DD26BBF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CF01E12E-69B8-4FD3-B9A1-BDD7C60B7F0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7968885A-35F7-45EA-8A6A-404D8CC0247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id="{9BE71286-A6CE-4ABB-BC2C-230E02E91D1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E9567526-F6D1-427D-B945-7B7385E67D7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C664D9B1-1A74-4790-BA1A-959EE5FA39D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906444B5-E243-443C-8C1E-83A56E2AB16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70DA13C2-2163-4646-9124-CE048669B6B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C57C32BC-ED55-42A3-9456-1BEA6D2BB03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97CD7485-842C-42A1-8213-E5C4049997D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1F28848C-AFC4-4679-BAA6-6B3FBF37788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6FE8228B-3C9B-4DA8-AFFD-28A4853B9A0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EBC24A59-F60C-45F3-BEA8-17778B84F4C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77203BC8-9ACB-4D97-B10C-A3D9484E567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F2243F85-A6DC-4A60-816F-31703A2BE4D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A31E7703-1A1C-401D-9A1B-37696AF30A9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26651A89-A464-4E82-9FBB-0CB6A22BF39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id="{12EB4640-8E72-4079-BA4C-ECA98E00140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F53141EE-38D9-47EB-A454-44FA48DC747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2A9EC2BC-35CC-44B9-BCC1-A276206B5F8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99F8ACDB-5623-491F-B7CA-A00C539AFEB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id="{A4A6134B-BB25-4DFF-A3CF-FFF7B424236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D45F4E35-4508-496B-A0D5-64615241542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E9006AC0-99E8-4D59-87CA-FED51225616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B12E3F7B-8D03-475A-90CC-B4EDF02E863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C3D8FF69-977F-4682-AE77-9EE2463B1A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05899F81-1A15-44FF-AB9F-CE09BE4BB2C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2" name="Text Box 3">
          <a:extLst>
            <a:ext uri="{FF2B5EF4-FFF2-40B4-BE49-F238E27FC236}">
              <a16:creationId xmlns:a16="http://schemas.microsoft.com/office/drawing/2014/main" id="{8C9C3FE8-1263-41A1-B95D-95BC7CFAF3F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39B4C74A-AB72-4C9A-B48A-AFF20927463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7E4EB73E-34DE-44DF-AE8A-744C764D154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AA9DADF4-24AE-436D-AFC2-AF5AAB1305E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416129B1-39F7-4301-9DCA-25F19EB6163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64A3A1EA-673D-467B-A525-EB9D625D45E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A1713D6A-9A5C-4115-82D5-25A2A20AC89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64A5B38A-187A-49F8-B512-13C1438FFEC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id="{DD3AA406-314F-4609-9B34-81396BD113E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id="{DA83C743-8089-4C4B-8F22-F9D4A296576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9F87BC06-E91E-4FEF-BD3F-C145567E0BD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4F9D8329-C26A-4037-8BC0-B3312635FB5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id="{32C5294A-902F-4E2E-8FC1-94549ED44D9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AFF80D14-880F-4B94-B178-DD818F0BCAB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980B2253-F07C-405B-9EBA-8226AC16F29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CDD105C6-F716-4D20-80B3-1FD5126D84A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90BE4349-A19F-4A5E-BEF2-EAED2E8F7C8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B6C61D4E-39CA-4692-AD6A-121DCAE071A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F8A9F31D-2C5F-4000-8DDB-84A4DDBFF28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3A315B63-D2A4-4258-97DB-A5A15BC2891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41B7281-C780-4AED-B6BA-6425546E130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B1FC2230-2743-4466-9B40-F31603941CD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74469C38-5B4C-452F-BD84-EB36C67928B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DFD4E61A-78A7-4AC0-A27A-A0895B0A61C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241BBAEB-64BD-4BC1-8FB9-5A9E6CF15D8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E6089714-12B6-4F11-8699-A1C5E2CFDC9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26B968FA-15DB-4FBD-8A77-B453B662889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0D43188A-BC5F-4CA5-9CB3-2A1526CAC6D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89333D58-380C-4A2E-AEC0-51E31EE4314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97DB0B30-6E19-4127-993A-99B20BB2F45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B48377C3-2982-47EB-B12B-0991A9B4D5D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275E8282-C1C2-46B6-ADBD-0CA21F31F36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id="{C82BD46B-B7B0-4DC4-A380-ADB387FB7A7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EE90E3F7-0775-4E34-A359-BA8DAF700BF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F305644B-BB73-4DD8-8E9B-B96938A20A6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E6EF1549-2238-461C-9B21-098E7A1378A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301C3FC8-80BE-4C71-B11F-047DB52969A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AED85284-1635-4B55-8012-836931DF020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902E5911-C88F-4B78-BBD8-0FEF74FF3A1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DE08F613-48C3-401C-80B3-B2805E78257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8E6D88C4-CA34-440E-A279-33CD93AF29F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21249D7A-F2C7-4EAB-87D7-434CE610750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2D9EBB09-3676-467E-9F92-476DF6A78EC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C1D0D0A0-BDCD-4CC2-A15A-B806025677B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0F9D1D2D-67F9-49FC-B7D3-63C4599C5EE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id="{EEB19611-A643-48D7-B5C1-CD4A2F00332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DCFDF61B-A3BF-442B-8AEC-F32DE22C2D0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A18BC015-BBEB-404F-8F64-0C7AE008479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0" name="Text Box 3">
          <a:extLst>
            <a:ext uri="{FF2B5EF4-FFF2-40B4-BE49-F238E27FC236}">
              <a16:creationId xmlns:a16="http://schemas.microsoft.com/office/drawing/2014/main" id="{34002774-CD90-48D7-9BF9-F361FB81D7F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BC4D10AE-C281-46EF-A78A-4577599ECC8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C488A1A3-1083-4BF1-9830-FB5C89A00B6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D105B524-A112-401E-8F32-A738017C89F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F817772C-D6FF-4A22-B840-9447E5848F8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7A5BDFAA-FF7B-498C-9092-3A492171EC5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id="{351DD5ED-1FF3-4A1E-8DD0-656BFEC9330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D97BBBCE-A5D6-4CA0-98A2-F66B6E73742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8" name="Text Box 3">
          <a:extLst>
            <a:ext uri="{FF2B5EF4-FFF2-40B4-BE49-F238E27FC236}">
              <a16:creationId xmlns:a16="http://schemas.microsoft.com/office/drawing/2014/main" id="{F56FEA23-BD29-442A-8A05-B4064ADC00A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8CD6871E-2B8F-4BB2-96BE-B81C143BCCF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BB66D970-F991-4DE3-B946-79CEE5599EC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699039BA-46CB-4112-AE31-EEAE3053160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id="{6CA2DE92-12BB-4500-875C-115C54A7D8C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BEB63B33-D27F-486A-A57F-2CDBC7DE6E5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2AC929C2-F767-4571-B556-40111E7554F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C95CCC5F-87A7-4FFE-983E-EC578953071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5756F5B6-4007-4B6E-BD0F-DE9DB17A0FA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18FB0D97-5662-4C94-8CF4-B4149AF65F5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0930DF79-BCAA-44E8-8B90-2AE14869E7B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E0650691-08B0-4762-BEA2-8F11B6F6090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11C4AEC7-478E-40A2-99FD-907DD2EE7A5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id="{F5D7CE94-1F5B-4947-83E4-FCE56FDCDFE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EB54FD99-63FB-40BF-BF9A-F9A9E073189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34CCE2CF-50C2-4498-8847-FA4BD7730F4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46B1098D-3A88-4B87-8B19-0879B025FE3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07CF6A45-F0F5-4D37-8DD3-D8567503FF8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id="{BE33FD68-B6BA-49F9-A0A2-23D6E7D02D6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TRABAJO%20OFICINA\TRABAJO%20OFICINA\TRABAJO%20ADICIONAL%202024\10%20PRIMERAS%20CAUSAS%20LOC-2019%20FINAL.xlsx" TargetMode="External"/><Relationship Id="rId1" Type="http://schemas.openxmlformats.org/officeDocument/2006/relationships/externalLinkPath" Target="/TRABAJO%20OFICINA/TRABAJO%20OFICINA/TRABAJO%20ADICIONAL%202024/10%20PRIMERAS%20CAUSAS%20LOC-2019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TRABAJO%20OFICINA\TRABAJO%20ADICIONAL%202024\10%20PRIMERAS%20CAUSAS%20LOC-2021%20FINAL.xlsx" TargetMode="External"/><Relationship Id="rId1" Type="http://schemas.openxmlformats.org/officeDocument/2006/relationships/externalLinkPath" Target="/TRABAJO%20OFICINA/TRABAJO%20OFICINA/TRABAJO%20ADICIONAL%202024/10%20PRIMERAS%20CAUSAS%20LOC-2021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0P-LOCALIDADES (2)"/>
      <sheetName val="10P-HOMBRES (2)"/>
      <sheetName val="10P-MUJERES (2)"/>
      <sheetName val="POB-SEXO 2019"/>
      <sheetName val="EDAD QUINQUE-105 CAUSAS"/>
      <sheetName val="EDAD TRADIC-105 CAUSAS"/>
      <sheetName val="EDAD QUINQ 667 CAUSAS"/>
      <sheetName val="EDAD TRADIC 667 CAUSAS"/>
      <sheetName val="10P-LOCALIDADES"/>
      <sheetName val="10P-HOMBRES"/>
      <sheetName val="10P-MUJERES"/>
    </sheetNames>
    <sheetDataSet>
      <sheetData sheetId="0"/>
      <sheetData sheetId="1"/>
      <sheetData sheetId="2"/>
      <sheetData sheetId="3">
        <row r="5">
          <cell r="B5">
            <v>253770</v>
          </cell>
          <cell r="C5">
            <v>296936</v>
          </cell>
          <cell r="D5">
            <v>550706</v>
          </cell>
        </row>
        <row r="6">
          <cell r="B6">
            <v>77991</v>
          </cell>
          <cell r="C6">
            <v>85157</v>
          </cell>
          <cell r="D6">
            <v>163148</v>
          </cell>
        </row>
        <row r="7">
          <cell r="B7">
            <v>52751</v>
          </cell>
          <cell r="C7">
            <v>53175</v>
          </cell>
          <cell r="D7">
            <v>105926</v>
          </cell>
        </row>
        <row r="8">
          <cell r="B8">
            <v>189906</v>
          </cell>
          <cell r="C8">
            <v>202416</v>
          </cell>
          <cell r="D8">
            <v>392322</v>
          </cell>
        </row>
        <row r="9">
          <cell r="B9">
            <v>183590</v>
          </cell>
          <cell r="C9">
            <v>191297</v>
          </cell>
          <cell r="D9">
            <v>374887</v>
          </cell>
        </row>
        <row r="10">
          <cell r="B10">
            <v>85805</v>
          </cell>
          <cell r="C10">
            <v>89676</v>
          </cell>
          <cell r="D10">
            <v>175481</v>
          </cell>
        </row>
        <row r="11">
          <cell r="B11">
            <v>340010</v>
          </cell>
          <cell r="C11">
            <v>367163</v>
          </cell>
          <cell r="D11">
            <v>707173</v>
          </cell>
        </row>
        <row r="12">
          <cell r="B12">
            <v>493558</v>
          </cell>
          <cell r="C12">
            <v>533815</v>
          </cell>
          <cell r="D12">
            <v>1027373</v>
          </cell>
        </row>
        <row r="13">
          <cell r="B13">
            <v>178158</v>
          </cell>
          <cell r="D13">
            <v>377118</v>
          </cell>
        </row>
        <row r="14">
          <cell r="B14">
            <v>379603</v>
          </cell>
          <cell r="C14">
            <v>423177</v>
          </cell>
          <cell r="D14">
            <v>802780</v>
          </cell>
        </row>
        <row r="15">
          <cell r="B15">
            <v>561773</v>
          </cell>
          <cell r="C15">
            <v>630871</v>
          </cell>
          <cell r="D15">
            <v>1192644</v>
          </cell>
        </row>
        <row r="16">
          <cell r="B16">
            <v>65700</v>
          </cell>
          <cell r="C16">
            <v>72616</v>
          </cell>
          <cell r="D16">
            <v>138316</v>
          </cell>
        </row>
        <row r="17">
          <cell r="B17">
            <v>69301</v>
          </cell>
          <cell r="C17">
            <v>83113</v>
          </cell>
          <cell r="D17">
            <v>152414</v>
          </cell>
        </row>
        <row r="18">
          <cell r="B18">
            <v>38757</v>
          </cell>
          <cell r="C18">
            <v>44200</v>
          </cell>
          <cell r="D18">
            <v>82957</v>
          </cell>
        </row>
        <row r="19">
          <cell r="B19">
            <v>38097</v>
          </cell>
          <cell r="C19">
            <v>41998</v>
          </cell>
          <cell r="D19">
            <v>80095</v>
          </cell>
        </row>
        <row r="20">
          <cell r="B20">
            <v>120652</v>
          </cell>
          <cell r="C20">
            <v>126585</v>
          </cell>
          <cell r="D20">
            <v>247237</v>
          </cell>
        </row>
        <row r="21">
          <cell r="B21">
            <v>9085</v>
          </cell>
          <cell r="C21">
            <v>8260</v>
          </cell>
          <cell r="D21">
            <v>17345</v>
          </cell>
        </row>
        <row r="22">
          <cell r="B22">
            <v>184454</v>
          </cell>
          <cell r="C22">
            <v>188527</v>
          </cell>
          <cell r="D22">
            <v>372981</v>
          </cell>
        </row>
        <row r="23">
          <cell r="B23">
            <v>308746</v>
          </cell>
          <cell r="C23">
            <v>319924</v>
          </cell>
          <cell r="D23">
            <v>628670</v>
          </cell>
        </row>
        <row r="24">
          <cell r="B24">
            <v>1682</v>
          </cell>
          <cell r="C24">
            <v>1616</v>
          </cell>
          <cell r="D24">
            <v>3298</v>
          </cell>
        </row>
        <row r="25">
          <cell r="B25">
            <v>3633389</v>
          </cell>
          <cell r="C25">
            <v>3959482</v>
          </cell>
          <cell r="D25">
            <v>7592871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B TOTAL  2021"/>
      <sheetName val="POB-SEXO"/>
      <sheetName val="CAUSAS 667 2021 BOG"/>
      <sheetName val="CAUSAS 667 LOCALIDADES"/>
      <sheetName val="CAUSAS 105-2021 BOG"/>
      <sheetName val="CAUSAS 105 LOCALIDADES"/>
      <sheetName val="10P-LOCALIDADES"/>
      <sheetName val="10P-HOMBRES"/>
      <sheetName val="10P-MUJERES"/>
    </sheetNames>
    <sheetDataSet>
      <sheetData sheetId="0">
        <row r="12">
          <cell r="C12">
            <v>41679</v>
          </cell>
        </row>
      </sheetData>
      <sheetData sheetId="1">
        <row r="9">
          <cell r="C9">
            <v>199667</v>
          </cell>
        </row>
        <row r="13">
          <cell r="C13">
            <v>209075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97622-5403-47D1-AE55-01EAB0EED975}">
  <sheetPr>
    <tabColor rgb="FFFF0000"/>
  </sheetPr>
  <dimension ref="A1:T119"/>
  <sheetViews>
    <sheetView showGridLines="0" topLeftCell="A97" zoomScale="110" zoomScaleNormal="110" workbookViewId="0">
      <selection activeCell="E111" sqref="E111"/>
    </sheetView>
  </sheetViews>
  <sheetFormatPr baseColWidth="10" defaultRowHeight="15" x14ac:dyDescent="0.25"/>
  <cols>
    <col min="1" max="1" width="65.7109375" customWidth="1"/>
    <col min="2" max="2" width="8.7109375" customWidth="1"/>
    <col min="3" max="3" width="7.5703125" customWidth="1"/>
    <col min="4" max="4" width="8.28515625" customWidth="1"/>
    <col min="5" max="5" width="65.7109375" customWidth="1"/>
    <col min="6" max="8" width="8.7109375" customWidth="1"/>
    <col min="9" max="9" width="65.7109375" customWidth="1"/>
    <col min="10" max="12" width="8.7109375" customWidth="1"/>
  </cols>
  <sheetData>
    <row r="1" spans="1:12" ht="16.5" x14ac:dyDescent="0.3">
      <c r="A1" s="1" t="s">
        <v>0</v>
      </c>
    </row>
    <row r="2" spans="1:12" ht="16.5" x14ac:dyDescent="0.3">
      <c r="A2" s="1" t="s">
        <v>1</v>
      </c>
    </row>
    <row r="3" spans="1:12" ht="16.5" x14ac:dyDescent="0.3">
      <c r="A3" s="1" t="s">
        <v>2</v>
      </c>
    </row>
    <row r="4" spans="1:12" ht="16.5" x14ac:dyDescent="0.3">
      <c r="A4" s="1" t="s">
        <v>3</v>
      </c>
    </row>
    <row r="5" spans="1:12" ht="12" customHeight="1" x14ac:dyDescent="0.3">
      <c r="A5" s="1"/>
    </row>
    <row r="6" spans="1:12" ht="19.5" customHeight="1" x14ac:dyDescent="0.25">
      <c r="A6" s="34" t="s">
        <v>4</v>
      </c>
      <c r="B6" s="35"/>
      <c r="C6" s="35"/>
      <c r="D6" s="36"/>
      <c r="E6" s="34" t="s">
        <v>5</v>
      </c>
      <c r="F6" s="35"/>
      <c r="G6" s="35"/>
      <c r="H6" s="36"/>
      <c r="I6" s="34" t="s">
        <v>6</v>
      </c>
      <c r="J6" s="35"/>
      <c r="K6" s="35"/>
      <c r="L6" s="36"/>
    </row>
    <row r="7" spans="1:12" ht="30" customHeight="1" x14ac:dyDescent="0.25">
      <c r="A7" s="37" t="s">
        <v>7</v>
      </c>
      <c r="B7" s="38" t="s">
        <v>8</v>
      </c>
      <c r="C7" s="38" t="s">
        <v>9</v>
      </c>
      <c r="D7" s="38" t="s">
        <v>10</v>
      </c>
      <c r="E7" s="37" t="s">
        <v>7</v>
      </c>
      <c r="F7" s="38" t="s">
        <v>8</v>
      </c>
      <c r="G7" s="38" t="s">
        <v>9</v>
      </c>
      <c r="H7" s="38" t="s">
        <v>10</v>
      </c>
      <c r="I7" s="37" t="s">
        <v>7</v>
      </c>
      <c r="J7" s="38" t="s">
        <v>8</v>
      </c>
      <c r="K7" s="38" t="s">
        <v>9</v>
      </c>
      <c r="L7" s="38" t="s">
        <v>10</v>
      </c>
    </row>
    <row r="8" spans="1:12" x14ac:dyDescent="0.25">
      <c r="A8" s="7" t="s">
        <v>11</v>
      </c>
      <c r="B8" s="8">
        <v>441</v>
      </c>
      <c r="C8" s="9">
        <f>+B8*100/B19</f>
        <v>16.819221967963387</v>
      </c>
      <c r="D8" s="9">
        <f>+B8*100000/'[1]POB-SEXO 2019'!$D$5</f>
        <v>80.079025832295272</v>
      </c>
      <c r="E8" s="7" t="s">
        <v>11</v>
      </c>
      <c r="F8" s="8">
        <v>116</v>
      </c>
      <c r="G8" s="9">
        <f>+F8*100/F19</f>
        <v>15.00646830530401</v>
      </c>
      <c r="H8" s="9">
        <f>+F8-100000/'[1]POB-SEXO 2019'!$D$6</f>
        <v>115.38705960232427</v>
      </c>
      <c r="I8" s="7" t="s">
        <v>11</v>
      </c>
      <c r="J8" s="8">
        <v>98</v>
      </c>
      <c r="K8" s="9">
        <f>+J8*100/J19</f>
        <v>14.736842105263158</v>
      </c>
      <c r="L8" s="9">
        <f>+J8-100000/'[1]POB-SEXO 2019'!$D$7</f>
        <v>97.055944716122582</v>
      </c>
    </row>
    <row r="9" spans="1:12" x14ac:dyDescent="0.25">
      <c r="A9" s="7" t="s">
        <v>12</v>
      </c>
      <c r="B9" s="8">
        <v>152</v>
      </c>
      <c r="C9" s="9">
        <f>+B9*100/B19</f>
        <v>5.7971014492753623</v>
      </c>
      <c r="D9" s="9">
        <f>+B9*100000/'[1]POB-SEXO 2019'!$D$5</f>
        <v>27.600934073716285</v>
      </c>
      <c r="E9" s="7" t="s">
        <v>12</v>
      </c>
      <c r="F9" s="8">
        <v>54</v>
      </c>
      <c r="G9" s="9">
        <f>+F9*100/F19</f>
        <v>6.985769728331177</v>
      </c>
      <c r="H9" s="9">
        <f>+F9-100000/'[1]POB-SEXO 2019'!$D$6</f>
        <v>53.387059602324271</v>
      </c>
      <c r="I9" s="7" t="s">
        <v>12</v>
      </c>
      <c r="J9" s="8">
        <v>56</v>
      </c>
      <c r="K9" s="9">
        <f>+J9*100/J19</f>
        <v>8.4210526315789469</v>
      </c>
      <c r="L9" s="9">
        <f>+J9-100000/'[1]POB-SEXO 2019'!$D$7</f>
        <v>55.055944716122575</v>
      </c>
    </row>
    <row r="10" spans="1:12" x14ac:dyDescent="0.25">
      <c r="A10" s="7" t="s">
        <v>13</v>
      </c>
      <c r="B10" s="8">
        <v>133</v>
      </c>
      <c r="C10" s="9">
        <f>+B10*100/B19</f>
        <v>5.0724637681159424</v>
      </c>
      <c r="D10" s="9">
        <f>+B10*100000/'[1]POB-SEXO 2019'!$D$5</f>
        <v>24.150817314501747</v>
      </c>
      <c r="E10" s="7" t="s">
        <v>13</v>
      </c>
      <c r="F10" s="8">
        <v>31</v>
      </c>
      <c r="G10" s="9">
        <f>+F10*100/F19</f>
        <v>4.0103492884864167</v>
      </c>
      <c r="H10" s="9">
        <f>+F10-100000/'[1]POB-SEXO 2019'!$D$6</f>
        <v>30.387059602324271</v>
      </c>
      <c r="I10" s="7" t="s">
        <v>14</v>
      </c>
      <c r="J10" s="8">
        <v>36</v>
      </c>
      <c r="K10" s="9">
        <f>+J10*100/J19</f>
        <v>5.4135338345864659</v>
      </c>
      <c r="L10" s="9">
        <f>+J10-100000/'[1]POB-SEXO 2019'!$D$7</f>
        <v>35.055944716122575</v>
      </c>
    </row>
    <row r="11" spans="1:12" x14ac:dyDescent="0.25">
      <c r="A11" s="7" t="s">
        <v>15</v>
      </c>
      <c r="B11" s="8">
        <v>84</v>
      </c>
      <c r="C11" s="9">
        <f>+B11*100/B19</f>
        <v>3.2036613272311212</v>
      </c>
      <c r="D11" s="9">
        <f>+B11*100000/'[1]POB-SEXO 2019'!$D$5</f>
        <v>15.253147777580052</v>
      </c>
      <c r="E11" s="7" t="s">
        <v>16</v>
      </c>
      <c r="F11" s="8">
        <v>27</v>
      </c>
      <c r="G11" s="9">
        <f>+F11*100/F19</f>
        <v>3.4928848641655885</v>
      </c>
      <c r="H11" s="9">
        <f>+F11-100000/'[1]POB-SEXO 2019'!$D$6</f>
        <v>26.387059602324271</v>
      </c>
      <c r="I11" s="7" t="s">
        <v>13</v>
      </c>
      <c r="J11" s="8">
        <v>32</v>
      </c>
      <c r="K11" s="9">
        <f>+J11*100/J19</f>
        <v>4.8120300751879697</v>
      </c>
      <c r="L11" s="9">
        <f>+J11-100000/'[1]POB-SEXO 2019'!$D$7</f>
        <v>31.055944716122575</v>
      </c>
    </row>
    <row r="12" spans="1:12" x14ac:dyDescent="0.25">
      <c r="A12" s="7" t="s">
        <v>17</v>
      </c>
      <c r="B12" s="8">
        <v>67</v>
      </c>
      <c r="C12" s="9">
        <f>+B12*100/B19</f>
        <v>2.555301296720061</v>
      </c>
      <c r="D12" s="9">
        <f>+B12*100000/'[1]POB-SEXO 2019'!$D$5</f>
        <v>12.166201203545993</v>
      </c>
      <c r="E12" s="7" t="s">
        <v>14</v>
      </c>
      <c r="F12" s="8">
        <v>26</v>
      </c>
      <c r="G12" s="9">
        <f>+F12*100/F19</f>
        <v>3.3635187580853816</v>
      </c>
      <c r="H12" s="9">
        <f>+F12-100000/'[1]POB-SEXO 2019'!$D$6</f>
        <v>25.387059602324271</v>
      </c>
      <c r="I12" s="7" t="s">
        <v>17</v>
      </c>
      <c r="J12" s="8">
        <v>26</v>
      </c>
      <c r="K12" s="9">
        <f>+J12*100/J19</f>
        <v>3.9097744360902253</v>
      </c>
      <c r="L12" s="9">
        <f>+J12-100000/'[1]POB-SEXO 2019'!$D$7</f>
        <v>25.055944716122575</v>
      </c>
    </row>
    <row r="13" spans="1:12" x14ac:dyDescent="0.25">
      <c r="A13" s="7" t="s">
        <v>18</v>
      </c>
      <c r="B13" s="8">
        <v>63</v>
      </c>
      <c r="C13" s="9">
        <f>+B13*100/B19</f>
        <v>2.402745995423341</v>
      </c>
      <c r="D13" s="9">
        <f>+B13*100000/'[1]POB-SEXO 2019'!$D$5</f>
        <v>11.439860833185039</v>
      </c>
      <c r="E13" s="7" t="s">
        <v>15</v>
      </c>
      <c r="F13" s="8">
        <v>22</v>
      </c>
      <c r="G13" s="9">
        <f>+F13*100/F19</f>
        <v>2.8460543337645539</v>
      </c>
      <c r="H13" s="9">
        <f>+F13-100000/'[1]POB-SEXO 2019'!$D$6</f>
        <v>21.387059602324271</v>
      </c>
      <c r="I13" s="7" t="s">
        <v>19</v>
      </c>
      <c r="J13" s="8">
        <v>21</v>
      </c>
      <c r="K13" s="9">
        <f>+J13*100/J19</f>
        <v>3.1578947368421053</v>
      </c>
      <c r="L13" s="9">
        <f>+J13-100000/'[1]POB-SEXO 2019'!$D$7</f>
        <v>20.055944716122575</v>
      </c>
    </row>
    <row r="14" spans="1:12" x14ac:dyDescent="0.25">
      <c r="A14" s="7" t="s">
        <v>16</v>
      </c>
      <c r="B14" s="8">
        <v>60</v>
      </c>
      <c r="C14" s="9">
        <f>+B14*100/B19</f>
        <v>2.2883295194508011</v>
      </c>
      <c r="D14" s="9">
        <f>+B14*100000/'[1]POB-SEXO 2019'!$D$5</f>
        <v>10.895105555414323</v>
      </c>
      <c r="E14" s="7" t="s">
        <v>20</v>
      </c>
      <c r="F14" s="8">
        <v>21</v>
      </c>
      <c r="G14" s="9">
        <f>+F14*100/F19</f>
        <v>2.7166882276843465</v>
      </c>
      <c r="H14" s="9">
        <f>+F14-100000/'[1]POB-SEXO 2019'!$D$6</f>
        <v>20.387059602324271</v>
      </c>
      <c r="I14" s="7" t="s">
        <v>18</v>
      </c>
      <c r="J14" s="8">
        <v>18</v>
      </c>
      <c r="K14" s="9">
        <f>+J14*100/J19</f>
        <v>2.7067669172932329</v>
      </c>
      <c r="L14" s="9">
        <f>+J14-100000/'[1]POB-SEXO 2019'!$D$7</f>
        <v>17.055944716122575</v>
      </c>
    </row>
    <row r="15" spans="1:12" x14ac:dyDescent="0.25">
      <c r="A15" s="7" t="s">
        <v>21</v>
      </c>
      <c r="B15" s="8">
        <v>59</v>
      </c>
      <c r="C15" s="9">
        <f>+B15*100/B19</f>
        <v>2.250190694126621</v>
      </c>
      <c r="D15" s="9">
        <f>+B15*100000/'[1]POB-SEXO 2019'!$D$5</f>
        <v>10.713520462824084</v>
      </c>
      <c r="E15" s="7" t="s">
        <v>17</v>
      </c>
      <c r="F15" s="8">
        <v>21</v>
      </c>
      <c r="G15" s="9">
        <f>+F15*100/F19</f>
        <v>2.7166882276843465</v>
      </c>
      <c r="H15" s="9">
        <f>+F15-100000/'[1]POB-SEXO 2019'!$D$6</f>
        <v>20.387059602324271</v>
      </c>
      <c r="I15" s="7" t="s">
        <v>22</v>
      </c>
      <c r="J15" s="8">
        <v>15</v>
      </c>
      <c r="K15" s="9">
        <f>+J15*100/J19</f>
        <v>2.255639097744361</v>
      </c>
      <c r="L15" s="9">
        <f>+J15-100000/'[1]POB-SEXO 2019'!$D$7</f>
        <v>14.055944716122577</v>
      </c>
    </row>
    <row r="16" spans="1:12" x14ac:dyDescent="0.25">
      <c r="A16" s="7" t="s">
        <v>23</v>
      </c>
      <c r="B16" s="8">
        <v>58</v>
      </c>
      <c r="C16" s="9">
        <f>+B16*100/B19</f>
        <v>2.2120518688024409</v>
      </c>
      <c r="D16" s="9">
        <f>+B16*100000/'[1]POB-SEXO 2019'!$D$5</f>
        <v>10.531935370233846</v>
      </c>
      <c r="E16" s="7" t="s">
        <v>18</v>
      </c>
      <c r="F16" s="8">
        <v>19</v>
      </c>
      <c r="G16" s="9">
        <f>+F16*100/F19</f>
        <v>2.4579560155239326</v>
      </c>
      <c r="H16" s="9">
        <f>+F16-100000/'[1]POB-SEXO 2019'!$D$6</f>
        <v>18.387059602324271</v>
      </c>
      <c r="I16" s="7" t="s">
        <v>15</v>
      </c>
      <c r="J16" s="8">
        <v>15</v>
      </c>
      <c r="K16" s="9">
        <f>+J16*100/J19</f>
        <v>2.255639097744361</v>
      </c>
      <c r="L16" s="9">
        <f>+J16-100000/'[1]POB-SEXO 2019'!$D$7</f>
        <v>14.055944716122577</v>
      </c>
    </row>
    <row r="17" spans="1:12" x14ac:dyDescent="0.25">
      <c r="A17" s="7" t="s">
        <v>19</v>
      </c>
      <c r="B17" s="8">
        <v>57</v>
      </c>
      <c r="C17" s="9">
        <f>+B17*100/B19</f>
        <v>2.1739130434782608</v>
      </c>
      <c r="D17" s="9">
        <f>+B17*100000/'[1]POB-SEXO 2019'!$D$5</f>
        <v>10.350350277643606</v>
      </c>
      <c r="E17" s="7" t="s">
        <v>21</v>
      </c>
      <c r="F17" s="8">
        <v>18</v>
      </c>
      <c r="G17" s="9">
        <f>+F17*100/F19</f>
        <v>2.3285899094437257</v>
      </c>
      <c r="H17" s="9">
        <f>+F17-100000/'[1]POB-SEXO 2019'!$D$6</f>
        <v>17.387059602324271</v>
      </c>
      <c r="I17" s="7" t="s">
        <v>16</v>
      </c>
      <c r="J17" s="8">
        <v>14</v>
      </c>
      <c r="K17" s="9">
        <f>+J17*100/J19</f>
        <v>2.1052631578947367</v>
      </c>
      <c r="L17" s="9">
        <f>+J17-100000/'[1]POB-SEXO 2019'!$D$7</f>
        <v>13.055944716122577</v>
      </c>
    </row>
    <row r="18" spans="1:12" x14ac:dyDescent="0.25">
      <c r="A18" s="7" t="s">
        <v>24</v>
      </c>
      <c r="B18" s="8">
        <f>2622-1174</f>
        <v>1448</v>
      </c>
      <c r="C18" s="9">
        <f>+B18*100/B19</f>
        <v>55.22501906941266</v>
      </c>
      <c r="D18" s="9">
        <f>+B18*100000/'[1]POB-SEXO 2019'!$D$5</f>
        <v>262.93521407066567</v>
      </c>
      <c r="E18" s="7" t="s">
        <v>24</v>
      </c>
      <c r="F18" s="8">
        <f>773-355</f>
        <v>418</v>
      </c>
      <c r="G18" s="9">
        <f>+F18*100/F19</f>
        <v>54.075032341526523</v>
      </c>
      <c r="H18" s="9">
        <f>+F18-100000/'[1]POB-SEXO 2019'!$D$6</f>
        <v>417.38705960232426</v>
      </c>
      <c r="I18" s="7" t="s">
        <v>24</v>
      </c>
      <c r="J18" s="8">
        <f>665-331</f>
        <v>334</v>
      </c>
      <c r="K18" s="9">
        <f>+J18*100/J19</f>
        <v>50.225563909774436</v>
      </c>
      <c r="L18" s="9">
        <f>+J18-100000/'[1]POB-SEXO 2019'!$D$7</f>
        <v>333.05594471612255</v>
      </c>
    </row>
    <row r="19" spans="1:12" x14ac:dyDescent="0.25">
      <c r="A19" s="39" t="s">
        <v>25</v>
      </c>
      <c r="B19" s="40">
        <f>SUM(B8:B18)</f>
        <v>2622</v>
      </c>
      <c r="C19" s="41">
        <f>SUM(C8:C18)</f>
        <v>100</v>
      </c>
      <c r="D19" s="41">
        <f>+B19*100000/'[1]POB-SEXO 2019'!D5</f>
        <v>476.11611277160591</v>
      </c>
      <c r="E19" s="39" t="s">
        <v>25</v>
      </c>
      <c r="F19" s="40">
        <f>SUM(F8:F18)</f>
        <v>773</v>
      </c>
      <c r="G19" s="41">
        <f>SUM(G8:G18)</f>
        <v>100</v>
      </c>
      <c r="H19" s="41">
        <f>+F19-100000/'[1]POB-SEXO 2019'!D6</f>
        <v>772.38705960232426</v>
      </c>
      <c r="I19" s="39" t="s">
        <v>25</v>
      </c>
      <c r="J19" s="40">
        <f>SUM(J8:J18)</f>
        <v>665</v>
      </c>
      <c r="K19" s="41">
        <f>SUM(K8:K18)</f>
        <v>100</v>
      </c>
      <c r="L19" s="41">
        <f>+J19-100000/'[1]POB-SEXO 2019'!$D$7</f>
        <v>664.05594471612255</v>
      </c>
    </row>
    <row r="20" spans="1:12" ht="19.5" customHeight="1" x14ac:dyDescent="0.25">
      <c r="A20" s="34" t="s">
        <v>26</v>
      </c>
      <c r="B20" s="42"/>
      <c r="C20" s="42"/>
      <c r="D20" s="43"/>
      <c r="E20" s="34" t="s">
        <v>27</v>
      </c>
      <c r="F20" s="42"/>
      <c r="G20" s="42"/>
      <c r="H20" s="43"/>
      <c r="I20" s="34" t="s">
        <v>28</v>
      </c>
      <c r="J20" s="42"/>
      <c r="K20" s="42"/>
      <c r="L20" s="43"/>
    </row>
    <row r="21" spans="1:12" ht="42.75" customHeight="1" x14ac:dyDescent="0.25">
      <c r="A21" s="37" t="s">
        <v>7</v>
      </c>
      <c r="B21" s="38" t="s">
        <v>8</v>
      </c>
      <c r="C21" s="38" t="s">
        <v>9</v>
      </c>
      <c r="D21" s="38" t="s">
        <v>10</v>
      </c>
      <c r="E21" s="37" t="s">
        <v>7</v>
      </c>
      <c r="F21" s="38" t="s">
        <v>8</v>
      </c>
      <c r="G21" s="38" t="s">
        <v>9</v>
      </c>
      <c r="H21" s="38" t="s">
        <v>10</v>
      </c>
      <c r="I21" s="37" t="s">
        <v>7</v>
      </c>
      <c r="J21" s="38" t="s">
        <v>8</v>
      </c>
      <c r="K21" s="38" t="s">
        <v>9</v>
      </c>
      <c r="L21" s="38" t="s">
        <v>10</v>
      </c>
    </row>
    <row r="22" spans="1:12" x14ac:dyDescent="0.25">
      <c r="A22" s="7" t="s">
        <v>11</v>
      </c>
      <c r="B22" s="8">
        <v>282</v>
      </c>
      <c r="C22" s="9">
        <f>+B22*100/B33</f>
        <v>16.141957641671436</v>
      </c>
      <c r="D22" s="9">
        <f>+B22*100000/'[1]POB-SEXO 2019'!$D$8</f>
        <v>71.879731445088467</v>
      </c>
      <c r="E22" s="7" t="s">
        <v>11</v>
      </c>
      <c r="F22" s="8">
        <v>209</v>
      </c>
      <c r="G22" s="9">
        <f>+F22*100/F33</f>
        <v>15.785498489425981</v>
      </c>
      <c r="H22" s="9">
        <f>+F22*100000/'[1]POB-SEXO 2019'!$D$9</f>
        <v>55.750132706655606</v>
      </c>
      <c r="I22" s="7" t="s">
        <v>11</v>
      </c>
      <c r="J22" s="8">
        <v>139</v>
      </c>
      <c r="K22" s="9">
        <f>+J22*100/J33</f>
        <v>15.670800450958286</v>
      </c>
      <c r="L22" s="9">
        <f>+J22*100000/'[1]POB-SEXO 2019'!$D$10</f>
        <v>79.210854736410212</v>
      </c>
    </row>
    <row r="23" spans="1:12" x14ac:dyDescent="0.25">
      <c r="A23" s="7" t="s">
        <v>12</v>
      </c>
      <c r="B23" s="8">
        <v>160</v>
      </c>
      <c r="C23" s="9">
        <f>+B23*100/B33</f>
        <v>9.1585575271894673</v>
      </c>
      <c r="D23" s="9">
        <f>+B23*100000/'[1]POB-SEXO 2019'!$D$8</f>
        <v>40.782826351823246</v>
      </c>
      <c r="E23" s="7" t="s">
        <v>12</v>
      </c>
      <c r="F23" s="8">
        <v>97</v>
      </c>
      <c r="G23" s="9">
        <f>+F23*100/F33</f>
        <v>7.3262839879154082</v>
      </c>
      <c r="H23" s="9">
        <f>+F23*100000/'[1]POB-SEXO 2019'!$D$9</f>
        <v>25.87446350500284</v>
      </c>
      <c r="I23" s="7" t="s">
        <v>12</v>
      </c>
      <c r="J23" s="8">
        <v>76</v>
      </c>
      <c r="K23" s="9">
        <f>+J23*100/J33</f>
        <v>8.5682074408117241</v>
      </c>
      <c r="L23" s="9">
        <f>+J23*100000/'[1]POB-SEXO 2019'!$D$10</f>
        <v>43.309532086094791</v>
      </c>
    </row>
    <row r="24" spans="1:12" x14ac:dyDescent="0.25">
      <c r="A24" s="7" t="s">
        <v>13</v>
      </c>
      <c r="B24" s="8">
        <v>124</v>
      </c>
      <c r="C24" s="9">
        <f>+B24*100/B33</f>
        <v>7.0978820835718377</v>
      </c>
      <c r="D24" s="9">
        <f>+B24*100000/'[1]POB-SEXO 2019'!$D$8</f>
        <v>31.606690422663018</v>
      </c>
      <c r="E24" s="7" t="s">
        <v>13</v>
      </c>
      <c r="F24" s="8">
        <v>84</v>
      </c>
      <c r="G24" s="9">
        <f>+F24*100/F33</f>
        <v>6.3444108761329305</v>
      </c>
      <c r="H24" s="9">
        <f>+F24*100000/'[1]POB-SEXO 2019'!$D$9</f>
        <v>22.406751901239573</v>
      </c>
      <c r="I24" s="7" t="s">
        <v>13</v>
      </c>
      <c r="J24" s="8">
        <v>60</v>
      </c>
      <c r="K24" s="9">
        <f>+J24*100/J33</f>
        <v>6.764374295377678</v>
      </c>
      <c r="L24" s="9">
        <f>+J24*100000/'[1]POB-SEXO 2019'!$D$10</f>
        <v>34.191735857443255</v>
      </c>
    </row>
    <row r="25" spans="1:12" x14ac:dyDescent="0.25">
      <c r="A25" s="7" t="s">
        <v>16</v>
      </c>
      <c r="B25" s="8">
        <v>67</v>
      </c>
      <c r="C25" s="9">
        <f>+B25*100/B33</f>
        <v>3.8351459645105894</v>
      </c>
      <c r="D25" s="9">
        <f>+B25*100000/'[1]POB-SEXO 2019'!$D$8</f>
        <v>17.077808534825984</v>
      </c>
      <c r="E25" s="7" t="s">
        <v>14</v>
      </c>
      <c r="F25" s="8">
        <v>72</v>
      </c>
      <c r="G25" s="9">
        <f>+F25*100/F33</f>
        <v>5.4380664652567976</v>
      </c>
      <c r="H25" s="9">
        <f>+F25*100000/'[1]POB-SEXO 2019'!$D$9</f>
        <v>19.205787343919635</v>
      </c>
      <c r="I25" s="7" t="s">
        <v>18</v>
      </c>
      <c r="J25" s="8">
        <v>32</v>
      </c>
      <c r="K25" s="9">
        <f>+J25*100/J33</f>
        <v>3.6076662908680945</v>
      </c>
      <c r="L25" s="9">
        <f>+J25*100000/'[1]POB-SEXO 2019'!$D$10</f>
        <v>18.235592457303071</v>
      </c>
    </row>
    <row r="26" spans="1:12" x14ac:dyDescent="0.25">
      <c r="A26" s="7" t="s">
        <v>17</v>
      </c>
      <c r="B26" s="8">
        <v>66</v>
      </c>
      <c r="C26" s="9">
        <f>+B26*100/B33</f>
        <v>3.7779049799656552</v>
      </c>
      <c r="D26" s="9">
        <f>+B26*100000/'[1]POB-SEXO 2019'!$D$8</f>
        <v>16.82291587012709</v>
      </c>
      <c r="E26" s="7" t="s">
        <v>17</v>
      </c>
      <c r="F26" s="8">
        <v>45</v>
      </c>
      <c r="G26" s="9">
        <f>+F26*100/F33</f>
        <v>3.3987915407854983</v>
      </c>
      <c r="H26" s="9">
        <f>+F26*100000/'[1]POB-SEXO 2019'!$D$9</f>
        <v>12.003617089949772</v>
      </c>
      <c r="I26" s="7" t="s">
        <v>19</v>
      </c>
      <c r="J26" s="8">
        <v>29</v>
      </c>
      <c r="K26" s="9">
        <f>+J26*100/J33</f>
        <v>3.269447576099211</v>
      </c>
      <c r="L26" s="9">
        <f>+J26*100000/'[1]POB-SEXO 2019'!$D$10</f>
        <v>16.526005664430908</v>
      </c>
    </row>
    <row r="27" spans="1:12" x14ac:dyDescent="0.25">
      <c r="A27" s="7" t="s">
        <v>19</v>
      </c>
      <c r="B27" s="8">
        <v>63</v>
      </c>
      <c r="C27" s="9">
        <f>+B27*100/B33</f>
        <v>3.6061820263308531</v>
      </c>
      <c r="D27" s="9">
        <f>+B27*100000/'[1]POB-SEXO 2019'!$D$8</f>
        <v>16.058237876030404</v>
      </c>
      <c r="E27" s="7" t="s">
        <v>16</v>
      </c>
      <c r="F27" s="8">
        <v>42</v>
      </c>
      <c r="G27" s="9">
        <f>+F27*100/F33</f>
        <v>3.1722054380664653</v>
      </c>
      <c r="H27" s="9">
        <f>+F27*100000/'[1]POB-SEXO 2019'!$D$9</f>
        <v>11.203375950619787</v>
      </c>
      <c r="I27" s="7" t="s">
        <v>16</v>
      </c>
      <c r="J27" s="8">
        <v>29</v>
      </c>
      <c r="K27" s="9">
        <f>+J27*100/J33</f>
        <v>3.269447576099211</v>
      </c>
      <c r="L27" s="9">
        <f>+J27*100000/'[1]POB-SEXO 2019'!$D$10</f>
        <v>16.526005664430908</v>
      </c>
    </row>
    <row r="28" spans="1:12" x14ac:dyDescent="0.25">
      <c r="A28" s="7" t="s">
        <v>18</v>
      </c>
      <c r="B28" s="8">
        <v>50</v>
      </c>
      <c r="C28" s="9">
        <f>+B28*100/B33</f>
        <v>2.8620492272467088</v>
      </c>
      <c r="D28" s="9">
        <f>+B28*100000/'[1]POB-SEXO 2019'!$D$8</f>
        <v>12.744633234944764</v>
      </c>
      <c r="E28" s="7" t="s">
        <v>18</v>
      </c>
      <c r="F28" s="8">
        <v>41</v>
      </c>
      <c r="G28" s="9">
        <f>+F28*100/F33</f>
        <v>3.0966767371601209</v>
      </c>
      <c r="H28" s="9">
        <f>+F28*100000/'[1]POB-SEXO 2019'!$D$9</f>
        <v>10.936628904176459</v>
      </c>
      <c r="I28" s="7" t="s">
        <v>17</v>
      </c>
      <c r="J28" s="8">
        <v>26</v>
      </c>
      <c r="K28" s="9">
        <f>+J28*100/J33</f>
        <v>2.931228861330327</v>
      </c>
      <c r="L28" s="9">
        <f>+J28*100000/'[1]POB-SEXO 2019'!$D$10</f>
        <v>14.816418871558744</v>
      </c>
    </row>
    <row r="29" spans="1:12" x14ac:dyDescent="0.25">
      <c r="A29" s="7" t="s">
        <v>14</v>
      </c>
      <c r="B29" s="8">
        <v>47</v>
      </c>
      <c r="C29" s="9">
        <f>+B29*100/B33</f>
        <v>2.6903262736119062</v>
      </c>
      <c r="D29" s="9">
        <f>+B29*100000/'[1]POB-SEXO 2019'!$D$8</f>
        <v>11.97995524084808</v>
      </c>
      <c r="E29" s="7" t="s">
        <v>29</v>
      </c>
      <c r="F29" s="8">
        <v>40</v>
      </c>
      <c r="G29" s="9">
        <f>+F29*100/F33</f>
        <v>3.0211480362537766</v>
      </c>
      <c r="H29" s="9">
        <f>+F29*100000/'[1]POB-SEXO 2019'!$D$9</f>
        <v>10.669881857733131</v>
      </c>
      <c r="I29" s="7" t="s">
        <v>15</v>
      </c>
      <c r="J29" s="8">
        <v>18</v>
      </c>
      <c r="K29" s="9">
        <f>+J29*100/J33</f>
        <v>2.0293122886133035</v>
      </c>
      <c r="L29" s="9">
        <f>+J29*100000/'[1]POB-SEXO 2019'!$D$10</f>
        <v>10.257520757232976</v>
      </c>
    </row>
    <row r="30" spans="1:12" x14ac:dyDescent="0.25">
      <c r="A30" s="7" t="s">
        <v>15</v>
      </c>
      <c r="B30" s="8">
        <v>44</v>
      </c>
      <c r="C30" s="9">
        <f>+B30*100/B33</f>
        <v>2.5186033199771036</v>
      </c>
      <c r="D30" s="9">
        <f>+B30*100000/'[1]POB-SEXO 2019'!$D$8</f>
        <v>11.215277246751393</v>
      </c>
      <c r="E30" s="7" t="s">
        <v>19</v>
      </c>
      <c r="F30" s="8">
        <v>36</v>
      </c>
      <c r="G30" s="9">
        <f>+F30*100/F33</f>
        <v>2.7190332326283988</v>
      </c>
      <c r="H30" s="9">
        <f>+F30*100000/'[1]POB-SEXO 2019'!$D$9</f>
        <v>9.6028936719598175</v>
      </c>
      <c r="I30" s="7" t="s">
        <v>14</v>
      </c>
      <c r="J30" s="8">
        <v>16</v>
      </c>
      <c r="K30" s="9">
        <f>+J30*100/J33</f>
        <v>1.8038331454340473</v>
      </c>
      <c r="L30" s="9">
        <f>+J30*100000/'[1]POB-SEXO 2019'!$D$10</f>
        <v>9.1177962286515353</v>
      </c>
    </row>
    <row r="31" spans="1:12" x14ac:dyDescent="0.25">
      <c r="A31" s="7" t="s">
        <v>30</v>
      </c>
      <c r="B31" s="8">
        <v>35</v>
      </c>
      <c r="C31" s="9">
        <f>+B31*100/B33</f>
        <v>2.0034344590726962</v>
      </c>
      <c r="D31" s="9">
        <f>+B31*100000/'[1]POB-SEXO 2019'!$D$8</f>
        <v>8.9212432644613351</v>
      </c>
      <c r="E31" s="7" t="s">
        <v>15</v>
      </c>
      <c r="F31" s="8">
        <v>27</v>
      </c>
      <c r="G31" s="9">
        <f>+F31*100/F33</f>
        <v>2.0392749244712989</v>
      </c>
      <c r="H31" s="9">
        <f>+F31*100000/'[1]POB-SEXO 2019'!$D$9</f>
        <v>7.2021702539698627</v>
      </c>
      <c r="I31" s="7" t="s">
        <v>21</v>
      </c>
      <c r="J31" s="8">
        <v>15</v>
      </c>
      <c r="K31" s="9">
        <f>+J31*100/J33</f>
        <v>1.6910935738444195</v>
      </c>
      <c r="L31" s="9">
        <f>+J31*100000/'[1]POB-SEXO 2019'!$D$10</f>
        <v>8.5479339643608139</v>
      </c>
    </row>
    <row r="32" spans="1:12" x14ac:dyDescent="0.25">
      <c r="A32" s="7" t="s">
        <v>24</v>
      </c>
      <c r="B32" s="8">
        <f>1747-938</f>
        <v>809</v>
      </c>
      <c r="C32" s="9">
        <f>+B32*100/B33</f>
        <v>46.307956496851745</v>
      </c>
      <c r="D32" s="9">
        <f>+B32*100000/'[1]POB-SEXO 2019'!$D$8</f>
        <v>206.2081657414063</v>
      </c>
      <c r="E32" s="7" t="s">
        <v>24</v>
      </c>
      <c r="F32" s="8">
        <f>1324-693</f>
        <v>631</v>
      </c>
      <c r="G32" s="9">
        <f>+F32*100/F33</f>
        <v>47.658610271903321</v>
      </c>
      <c r="H32" s="9">
        <f>+F32*100000/'[1]POB-SEXO 2019'!$D$9</f>
        <v>168.31738630574014</v>
      </c>
      <c r="I32" s="7" t="s">
        <v>24</v>
      </c>
      <c r="J32" s="8">
        <f>887-440</f>
        <v>447</v>
      </c>
      <c r="K32" s="9">
        <f>+J32*100/J33</f>
        <v>50.3945885005637</v>
      </c>
      <c r="L32" s="9">
        <f>+J32*100000/'[1]POB-SEXO 2019'!$D$10</f>
        <v>254.72843213795227</v>
      </c>
    </row>
    <row r="33" spans="1:12" x14ac:dyDescent="0.25">
      <c r="A33" s="39" t="s">
        <v>25</v>
      </c>
      <c r="B33" s="40">
        <f>SUM(B22:B32)</f>
        <v>1747</v>
      </c>
      <c r="C33" s="41">
        <f>SUM(C22:C32)</f>
        <v>100</v>
      </c>
      <c r="D33" s="41">
        <f>+B33*100000/'[1]POB-SEXO 2019'!$D$8</f>
        <v>445.29748522897006</v>
      </c>
      <c r="E33" s="39" t="s">
        <v>25</v>
      </c>
      <c r="F33" s="40">
        <f>SUM(F22:F32)</f>
        <v>1324</v>
      </c>
      <c r="G33" s="41">
        <f>SUM(G22:G32)</f>
        <v>100</v>
      </c>
      <c r="H33" s="41">
        <f>+F33*100000/'[1]POB-SEXO 2019'!$D$9</f>
        <v>353.17308949096662</v>
      </c>
      <c r="I33" s="39" t="s">
        <v>25</v>
      </c>
      <c r="J33" s="40">
        <f>SUM(J22:J32)</f>
        <v>887</v>
      </c>
      <c r="K33" s="41">
        <f>SUM(K22:K32)</f>
        <v>100</v>
      </c>
      <c r="L33" s="41">
        <f>+J33*100000/'[1]POB-SEXO 2019'!$D$10</f>
        <v>505.46782842586947</v>
      </c>
    </row>
    <row r="34" spans="1:12" x14ac:dyDescent="0.25">
      <c r="A34" s="34" t="s">
        <v>31</v>
      </c>
      <c r="B34" s="42"/>
      <c r="C34" s="42"/>
      <c r="D34" s="43"/>
      <c r="E34" s="34" t="s">
        <v>32</v>
      </c>
      <c r="F34" s="42"/>
      <c r="G34" s="42"/>
      <c r="H34" s="43"/>
      <c r="I34" s="34" t="s">
        <v>33</v>
      </c>
      <c r="J34" s="42"/>
      <c r="K34" s="42"/>
      <c r="L34" s="43"/>
    </row>
    <row r="35" spans="1:12" ht="27.75" customHeight="1" x14ac:dyDescent="0.25">
      <c r="A35" s="37" t="s">
        <v>7</v>
      </c>
      <c r="B35" s="38" t="s">
        <v>8</v>
      </c>
      <c r="C35" s="38" t="s">
        <v>9</v>
      </c>
      <c r="D35" s="38" t="s">
        <v>10</v>
      </c>
      <c r="E35" s="37" t="s">
        <v>7</v>
      </c>
      <c r="F35" s="38" t="s">
        <v>8</v>
      </c>
      <c r="G35" s="38" t="s">
        <v>9</v>
      </c>
      <c r="H35" s="38" t="s">
        <v>10</v>
      </c>
      <c r="I35" s="37" t="s">
        <v>7</v>
      </c>
      <c r="J35" s="38" t="s">
        <v>8</v>
      </c>
      <c r="K35" s="38" t="s">
        <v>9</v>
      </c>
      <c r="L35" s="38" t="s">
        <v>10</v>
      </c>
    </row>
    <row r="36" spans="1:12" x14ac:dyDescent="0.25">
      <c r="A36" s="7" t="s">
        <v>11</v>
      </c>
      <c r="B36" s="8">
        <v>330</v>
      </c>
      <c r="C36" s="9">
        <f>+B36*100/B47</f>
        <v>14.030612244897959</v>
      </c>
      <c r="D36" s="9">
        <f>+B36*100000/'[1]POB-SEXO 2019'!$D$11</f>
        <v>46.664677525867077</v>
      </c>
      <c r="E36" s="7" t="s">
        <v>11</v>
      </c>
      <c r="F36" s="8">
        <v>642</v>
      </c>
      <c r="G36" s="9">
        <f>+F36*100/F47</f>
        <v>15.662356672359111</v>
      </c>
      <c r="H36" s="9">
        <f>+F36*100000/'[1]POB-SEXO 2019'!$D$12</f>
        <v>62.489475584816809</v>
      </c>
      <c r="I36" s="7" t="s">
        <v>11</v>
      </c>
      <c r="J36" s="8">
        <v>252</v>
      </c>
      <c r="K36" s="9">
        <f>+J36*100/J47</f>
        <v>16.981132075471699</v>
      </c>
      <c r="L36" s="9">
        <f>+J36*100000/'[1]POB-SEXO 2019'!$D$13</f>
        <v>66.822586034079521</v>
      </c>
    </row>
    <row r="37" spans="1:12" x14ac:dyDescent="0.25">
      <c r="A37" s="7" t="s">
        <v>12</v>
      </c>
      <c r="B37" s="8">
        <v>171</v>
      </c>
      <c r="C37" s="9">
        <f>+B37*100/B47</f>
        <v>7.2704081632653059</v>
      </c>
      <c r="D37" s="9">
        <f>+B37*100000/'[1]POB-SEXO 2019'!$D$11</f>
        <v>24.18078744522203</v>
      </c>
      <c r="E37" s="7" t="s">
        <v>12</v>
      </c>
      <c r="F37" s="8">
        <v>281</v>
      </c>
      <c r="G37" s="9">
        <f>+F37*100/F47</f>
        <v>6.8553305684313246</v>
      </c>
      <c r="H37" s="9">
        <f>+F37*100000/'[1]POB-SEXO 2019'!$D$12</f>
        <v>27.35131252232636</v>
      </c>
      <c r="I37" s="7" t="s">
        <v>12</v>
      </c>
      <c r="J37" s="8">
        <v>109</v>
      </c>
      <c r="K37" s="9">
        <f>+J37*100/J47</f>
        <v>7.3450134770889486</v>
      </c>
      <c r="L37" s="9">
        <f>+J37*100000/'[1]POB-SEXO 2019'!$D$13</f>
        <v>28.903420149661379</v>
      </c>
    </row>
    <row r="38" spans="1:12" x14ac:dyDescent="0.25">
      <c r="A38" s="7" t="s">
        <v>13</v>
      </c>
      <c r="B38" s="8">
        <v>165</v>
      </c>
      <c r="C38" s="9">
        <f>+B38*100/B47</f>
        <v>7.0153061224489797</v>
      </c>
      <c r="D38" s="9">
        <f>+B38*100000/'[1]POB-SEXO 2019'!$D$11</f>
        <v>23.332338762933539</v>
      </c>
      <c r="E38" s="7" t="s">
        <v>13</v>
      </c>
      <c r="F38" s="8">
        <v>265</v>
      </c>
      <c r="G38" s="9">
        <f>+F38*100/F47</f>
        <v>6.4649914613320325</v>
      </c>
      <c r="H38" s="9">
        <f>+F38*100000/'[1]POB-SEXO 2019'!$D$12</f>
        <v>25.793942414293543</v>
      </c>
      <c r="I38" s="7" t="s">
        <v>13</v>
      </c>
      <c r="J38" s="8">
        <v>99</v>
      </c>
      <c r="K38" s="9">
        <f>+J38*100/J47</f>
        <v>6.671159029649596</v>
      </c>
      <c r="L38" s="9">
        <f>+J38*100000/'[1]POB-SEXO 2019'!$D$13</f>
        <v>26.251730227674098</v>
      </c>
    </row>
    <row r="39" spans="1:12" x14ac:dyDescent="0.25">
      <c r="A39" s="7" t="s">
        <v>14</v>
      </c>
      <c r="B39" s="8">
        <v>114</v>
      </c>
      <c r="C39" s="9">
        <f>+B39*100/B47</f>
        <v>4.8469387755102042</v>
      </c>
      <c r="D39" s="9">
        <f>+B39*100000/'[1]POB-SEXO 2019'!$D$11</f>
        <v>16.120524963481355</v>
      </c>
      <c r="E39" s="7" t="s">
        <v>16</v>
      </c>
      <c r="F39" s="8">
        <v>141</v>
      </c>
      <c r="G39" s="9">
        <f>+F39*100/F47</f>
        <v>3.4398633813125152</v>
      </c>
      <c r="H39" s="9">
        <f>+F39*100000/'[1]POB-SEXO 2019'!$D$12</f>
        <v>13.724324077039206</v>
      </c>
      <c r="I39" s="7" t="s">
        <v>17</v>
      </c>
      <c r="J39" s="8">
        <v>47</v>
      </c>
      <c r="K39" s="9">
        <f>+J39*100/J47</f>
        <v>3.1671159029649596</v>
      </c>
      <c r="L39" s="9">
        <f>+J39*100000/'[1]POB-SEXO 2019'!$D$13</f>
        <v>12.462942633340228</v>
      </c>
    </row>
    <row r="40" spans="1:12" x14ac:dyDescent="0.25">
      <c r="A40" s="7" t="s">
        <v>18</v>
      </c>
      <c r="B40" s="8">
        <v>91</v>
      </c>
      <c r="C40" s="9">
        <f>+B40*100/B47</f>
        <v>3.8690476190476191</v>
      </c>
      <c r="D40" s="9">
        <f>+B40*100000/'[1]POB-SEXO 2019'!$D$11</f>
        <v>12.868138348042134</v>
      </c>
      <c r="E40" s="7" t="s">
        <v>14</v>
      </c>
      <c r="F40" s="8">
        <v>134</v>
      </c>
      <c r="G40" s="9">
        <f>+F40*100/F47</f>
        <v>3.2690900219565746</v>
      </c>
      <c r="H40" s="9">
        <f>+F40*100000/'[1]POB-SEXO 2019'!$D$12</f>
        <v>13.042974654774849</v>
      </c>
      <c r="I40" s="7" t="s">
        <v>16</v>
      </c>
      <c r="J40" s="8">
        <v>45</v>
      </c>
      <c r="K40" s="9">
        <f>+J40*100/J47</f>
        <v>3.0323450134770891</v>
      </c>
      <c r="L40" s="9">
        <f>+J40*100000/'[1]POB-SEXO 2019'!$D$13</f>
        <v>11.932604648942771</v>
      </c>
    </row>
    <row r="41" spans="1:12" x14ac:dyDescent="0.25">
      <c r="A41" s="7" t="s">
        <v>19</v>
      </c>
      <c r="B41" s="8">
        <v>73</v>
      </c>
      <c r="C41" s="9">
        <f>+B41*100/B47</f>
        <v>3.1037414965986394</v>
      </c>
      <c r="D41" s="9">
        <f>+B41*100000/'[1]POB-SEXO 2019'!$D$11</f>
        <v>10.322792301176657</v>
      </c>
      <c r="E41" s="7" t="s">
        <v>18</v>
      </c>
      <c r="F41" s="8">
        <v>125</v>
      </c>
      <c r="G41" s="9">
        <f>+F41*100/F47</f>
        <v>3.0495242742132227</v>
      </c>
      <c r="H41" s="9">
        <f>+F41*100000/'[1]POB-SEXO 2019'!$D$12</f>
        <v>12.166953969006387</v>
      </c>
      <c r="I41" s="7" t="s">
        <v>19</v>
      </c>
      <c r="J41" s="8">
        <v>42</v>
      </c>
      <c r="K41" s="9">
        <f>+J41*100/J47</f>
        <v>2.8301886792452828</v>
      </c>
      <c r="L41" s="9">
        <f>+J41*100000/'[1]POB-SEXO 2019'!$D$13</f>
        <v>11.137097672346586</v>
      </c>
    </row>
    <row r="42" spans="1:12" x14ac:dyDescent="0.25">
      <c r="A42" s="7" t="s">
        <v>16</v>
      </c>
      <c r="B42" s="8">
        <v>72</v>
      </c>
      <c r="C42" s="9">
        <f>+B42*100/B47</f>
        <v>3.0612244897959182</v>
      </c>
      <c r="D42" s="9">
        <f>+B42*100000/'[1]POB-SEXO 2019'!$D$11</f>
        <v>10.181384187461909</v>
      </c>
      <c r="E42" s="7" t="s">
        <v>19</v>
      </c>
      <c r="F42" s="8">
        <v>123</v>
      </c>
      <c r="G42" s="9">
        <f>+F42*100/F47</f>
        <v>3.000731885825811</v>
      </c>
      <c r="H42" s="9">
        <f>+F42*100000/'[1]POB-SEXO 2019'!$D$12</f>
        <v>11.972282705502286</v>
      </c>
      <c r="I42" s="7" t="s">
        <v>18</v>
      </c>
      <c r="J42" s="8">
        <v>41</v>
      </c>
      <c r="K42" s="9">
        <f>+J42*100/J47</f>
        <v>2.7628032345013476</v>
      </c>
      <c r="L42" s="9">
        <f>+J42*100000/'[1]POB-SEXO 2019'!$D$13</f>
        <v>10.871928680147859</v>
      </c>
    </row>
    <row r="43" spans="1:12" x14ac:dyDescent="0.25">
      <c r="A43" s="7" t="s">
        <v>29</v>
      </c>
      <c r="B43" s="8">
        <v>59</v>
      </c>
      <c r="C43" s="9">
        <f>+B43*100/B47</f>
        <v>2.5085034013605441</v>
      </c>
      <c r="D43" s="9">
        <f>+B43*100000/'[1]POB-SEXO 2019'!$D$11</f>
        <v>8.3430787091701752</v>
      </c>
      <c r="E43" s="7" t="s">
        <v>17</v>
      </c>
      <c r="F43" s="8">
        <v>114</v>
      </c>
      <c r="G43" s="9">
        <f>+F43*100/F47</f>
        <v>2.781166138082459</v>
      </c>
      <c r="H43" s="9">
        <f>+F43*100000/'[1]POB-SEXO 2019'!$D$12</f>
        <v>11.096262019733826</v>
      </c>
      <c r="I43" s="7" t="s">
        <v>15</v>
      </c>
      <c r="J43" s="8">
        <v>40</v>
      </c>
      <c r="K43" s="9">
        <f>+J43*100/J47</f>
        <v>2.6954177897574123</v>
      </c>
      <c r="L43" s="9">
        <f>+J43*100000/'[1]POB-SEXO 2019'!$D$13</f>
        <v>10.606759687949131</v>
      </c>
    </row>
    <row r="44" spans="1:12" x14ac:dyDescent="0.25">
      <c r="A44" s="7" t="s">
        <v>17</v>
      </c>
      <c r="B44" s="8">
        <v>58</v>
      </c>
      <c r="C44" s="9">
        <f>+B44*100/B47</f>
        <v>2.4659863945578233</v>
      </c>
      <c r="D44" s="9">
        <f>+B44*100000/'[1]POB-SEXO 2019'!$D$11</f>
        <v>8.2016705954554254</v>
      </c>
      <c r="E44" s="7" t="s">
        <v>15</v>
      </c>
      <c r="F44" s="8">
        <v>112</v>
      </c>
      <c r="G44" s="9">
        <f>+F44*100/F47</f>
        <v>2.7323737496950478</v>
      </c>
      <c r="H44" s="9">
        <f>+F44*100000/'[1]POB-SEXO 2019'!$D$12</f>
        <v>10.901590756229723</v>
      </c>
      <c r="I44" s="7" t="s">
        <v>21</v>
      </c>
      <c r="J44" s="8">
        <v>28</v>
      </c>
      <c r="K44" s="9">
        <f>+J44*100/J47</f>
        <v>1.8867924528301887</v>
      </c>
      <c r="L44" s="9">
        <f>+J44*100000/'[1]POB-SEXO 2019'!$D$13</f>
        <v>7.4247317815643914</v>
      </c>
    </row>
    <row r="45" spans="1:12" x14ac:dyDescent="0.25">
      <c r="A45" s="7" t="s">
        <v>15</v>
      </c>
      <c r="B45" s="8">
        <v>53</v>
      </c>
      <c r="C45" s="9">
        <f>+B45*100/B47</f>
        <v>2.2534013605442178</v>
      </c>
      <c r="D45" s="9">
        <f>+B45*100000/'[1]POB-SEXO 2019'!$D$11</f>
        <v>7.4946300268816826</v>
      </c>
      <c r="E45" s="7" t="s">
        <v>29</v>
      </c>
      <c r="F45" s="8">
        <v>78</v>
      </c>
      <c r="G45" s="9">
        <f>+F45*100/F47</f>
        <v>1.902903147109051</v>
      </c>
      <c r="H45" s="9">
        <f>+F45*100000/'[1]POB-SEXO 2019'!$D$12</f>
        <v>7.5921792766599863</v>
      </c>
      <c r="I45" s="7" t="s">
        <v>23</v>
      </c>
      <c r="J45" s="8">
        <v>27</v>
      </c>
      <c r="K45" s="9">
        <f>+J45*100/J47</f>
        <v>1.8194070080862534</v>
      </c>
      <c r="L45" s="9">
        <f>+J45*100000/'[1]POB-SEXO 2019'!$D$13</f>
        <v>7.1595627893656628</v>
      </c>
    </row>
    <row r="46" spans="1:12" x14ac:dyDescent="0.25">
      <c r="A46" s="7" t="s">
        <v>24</v>
      </c>
      <c r="B46" s="8">
        <f>2352-1186</f>
        <v>1166</v>
      </c>
      <c r="C46" s="9">
        <f>+B46*100/B47</f>
        <v>49.574829931972786</v>
      </c>
      <c r="D46" s="9">
        <f>+B46*100000/'[1]POB-SEXO 2019'!$D$11</f>
        <v>164.88186059139701</v>
      </c>
      <c r="E46" s="7" t="s">
        <v>24</v>
      </c>
      <c r="F46" s="8">
        <f>4099-2015</f>
        <v>2084</v>
      </c>
      <c r="G46" s="9">
        <f>+F46*100/F47</f>
        <v>50.841668699682849</v>
      </c>
      <c r="H46" s="9">
        <f>+F46*100000/'[1]POB-SEXO 2019'!$D$12</f>
        <v>202.84745657127451</v>
      </c>
      <c r="I46" s="7" t="s">
        <v>24</v>
      </c>
      <c r="J46" s="8">
        <f>1484-730</f>
        <v>754</v>
      </c>
      <c r="K46" s="9">
        <f>+J46*100/J47</f>
        <v>50.808625336927221</v>
      </c>
      <c r="L46" s="9">
        <f>+J46*100000/'[1]POB-SEXO 2019'!$D$13</f>
        <v>199.9374201178411</v>
      </c>
    </row>
    <row r="47" spans="1:12" x14ac:dyDescent="0.25">
      <c r="A47" s="39" t="s">
        <v>25</v>
      </c>
      <c r="B47" s="40">
        <f>SUM(B36:B46)</f>
        <v>2352</v>
      </c>
      <c r="C47" s="41">
        <f>SUM(C36:C46)</f>
        <v>100</v>
      </c>
      <c r="D47" s="41">
        <f>+B47*100000/'[1]POB-SEXO 2019'!$D$11</f>
        <v>332.59188345708901</v>
      </c>
      <c r="E47" s="39" t="s">
        <v>25</v>
      </c>
      <c r="F47" s="40">
        <f>SUM(F36:F46)</f>
        <v>4099</v>
      </c>
      <c r="G47" s="41">
        <f>SUM(G36:G46)</f>
        <v>100</v>
      </c>
      <c r="H47" s="41">
        <f>+F47*100000/'[1]POB-SEXO 2019'!$D$12</f>
        <v>398.97875455165746</v>
      </c>
      <c r="I47" s="39" t="s">
        <v>25</v>
      </c>
      <c r="J47" s="40">
        <f>SUM(J36:J46)</f>
        <v>1484</v>
      </c>
      <c r="K47" s="41">
        <f>SUM(K36:K46)</f>
        <v>100</v>
      </c>
      <c r="L47" s="41">
        <f>+J47*100000/'[1]POB-SEXO 2019'!$D$13</f>
        <v>393.51078442291271</v>
      </c>
    </row>
    <row r="48" spans="1:12" x14ac:dyDescent="0.25">
      <c r="A48" s="34" t="s">
        <v>34</v>
      </c>
      <c r="B48" s="42"/>
      <c r="C48" s="42"/>
      <c r="D48" s="43"/>
      <c r="E48" s="34" t="s">
        <v>35</v>
      </c>
      <c r="F48" s="42"/>
      <c r="G48" s="42"/>
      <c r="H48" s="43"/>
      <c r="I48" s="34" t="s">
        <v>36</v>
      </c>
      <c r="J48" s="42"/>
      <c r="K48" s="42"/>
      <c r="L48" s="43"/>
    </row>
    <row r="49" spans="1:12" ht="26.25" customHeight="1" x14ac:dyDescent="0.25">
      <c r="A49" s="37" t="s">
        <v>7</v>
      </c>
      <c r="B49" s="38" t="s">
        <v>8</v>
      </c>
      <c r="C49" s="38" t="s">
        <v>9</v>
      </c>
      <c r="D49" s="38" t="s">
        <v>10</v>
      </c>
      <c r="E49" s="37" t="s">
        <v>7</v>
      </c>
      <c r="F49" s="38" t="s">
        <v>8</v>
      </c>
      <c r="G49" s="38" t="s">
        <v>9</v>
      </c>
      <c r="H49" s="38" t="s">
        <v>10</v>
      </c>
      <c r="I49" s="37" t="s">
        <v>7</v>
      </c>
      <c r="J49" s="38" t="s">
        <v>8</v>
      </c>
      <c r="K49" s="38" t="s">
        <v>9</v>
      </c>
      <c r="L49" s="38" t="s">
        <v>10</v>
      </c>
    </row>
    <row r="50" spans="1:12" x14ac:dyDescent="0.25">
      <c r="A50" s="7" t="s">
        <v>11</v>
      </c>
      <c r="B50" s="8">
        <v>656</v>
      </c>
      <c r="C50" s="9">
        <f>+B50*100/B61</f>
        <v>17.758527341635084</v>
      </c>
      <c r="D50" s="9">
        <f>+B50*100000/'[1]POB-SEXO 2019'!$D$14</f>
        <v>81.716036772216555</v>
      </c>
      <c r="E50" s="7" t="s">
        <v>11</v>
      </c>
      <c r="F50" s="8">
        <v>751</v>
      </c>
      <c r="G50" s="9">
        <f>+F50*100/F61</f>
        <v>16.571050308914387</v>
      </c>
      <c r="H50" s="9">
        <f>+F50*100000/'[1]POB-SEXO 2019'!$D$15</f>
        <v>62.969335359084525</v>
      </c>
      <c r="I50" s="7" t="s">
        <v>11</v>
      </c>
      <c r="J50" s="8">
        <v>155</v>
      </c>
      <c r="K50" s="9">
        <f>+J50*100/J61</f>
        <v>17.184035476718403</v>
      </c>
      <c r="L50" s="9">
        <f>+J50*100000/'[1]POB-SEXO 2019'!$D$16</f>
        <v>112.06223430405737</v>
      </c>
    </row>
    <row r="51" spans="1:12" x14ac:dyDescent="0.25">
      <c r="A51" s="7" t="s">
        <v>12</v>
      </c>
      <c r="B51" s="8">
        <v>341</v>
      </c>
      <c r="C51" s="9">
        <f>+B51*100/B61</f>
        <v>9.2311857065511642</v>
      </c>
      <c r="D51" s="9">
        <f>+B51*100000/'[1]POB-SEXO 2019'!$D$14</f>
        <v>42.477391066045492</v>
      </c>
      <c r="E51" s="7" t="s">
        <v>12</v>
      </c>
      <c r="F51" s="8">
        <v>344</v>
      </c>
      <c r="G51" s="9">
        <f>+F51*100/F61</f>
        <v>7.5904677846425423</v>
      </c>
      <c r="H51" s="9">
        <f>+F51*100000/'[1]POB-SEXO 2019'!$D$15</f>
        <v>28.843477181791044</v>
      </c>
      <c r="I51" s="7" t="s">
        <v>12</v>
      </c>
      <c r="J51" s="8">
        <v>73</v>
      </c>
      <c r="K51" s="9">
        <f>+J51*100/J61</f>
        <v>8.0931263858093132</v>
      </c>
      <c r="L51" s="9">
        <f>+J51*100000/'[1]POB-SEXO 2019'!$D$16</f>
        <v>52.77769744642702</v>
      </c>
    </row>
    <row r="52" spans="1:12" x14ac:dyDescent="0.25">
      <c r="A52" s="7" t="s">
        <v>13</v>
      </c>
      <c r="B52" s="8">
        <v>236</v>
      </c>
      <c r="C52" s="9">
        <f>+B52*100/B61</f>
        <v>6.3887384948565238</v>
      </c>
      <c r="D52" s="9">
        <f>+B52*100000/'[1]POB-SEXO 2019'!$D$14</f>
        <v>29.397842497321808</v>
      </c>
      <c r="E52" s="7" t="s">
        <v>13</v>
      </c>
      <c r="F52" s="8">
        <v>277</v>
      </c>
      <c r="G52" s="9">
        <f>+F52*100/F61</f>
        <v>6.1120917917034419</v>
      </c>
      <c r="H52" s="9">
        <f>+F52*100000/'[1]POB-SEXO 2019'!$D$15</f>
        <v>23.225706916732907</v>
      </c>
      <c r="I52" s="7" t="s">
        <v>13</v>
      </c>
      <c r="J52" s="8">
        <v>62</v>
      </c>
      <c r="K52" s="9">
        <f>+J52*100/J61</f>
        <v>6.8736141906873618</v>
      </c>
      <c r="L52" s="9">
        <f>+J52*100000/'[1]POB-SEXO 2019'!$D$16</f>
        <v>44.824893721622949</v>
      </c>
    </row>
    <row r="53" spans="1:12" x14ac:dyDescent="0.25">
      <c r="A53" s="7" t="s">
        <v>17</v>
      </c>
      <c r="B53" s="8">
        <v>117</v>
      </c>
      <c r="C53" s="9">
        <f>+B53*100/B61</f>
        <v>3.1672983216025989</v>
      </c>
      <c r="D53" s="9">
        <f>+B53*100000/'[1]POB-SEXO 2019'!$D$14</f>
        <v>14.574354119434963</v>
      </c>
      <c r="E53" s="7" t="s">
        <v>15</v>
      </c>
      <c r="F53" s="8">
        <v>131</v>
      </c>
      <c r="G53" s="9">
        <f>+F53*100/F61</f>
        <v>2.8905560458958517</v>
      </c>
      <c r="H53" s="9">
        <f>+F53*100000/'[1]POB-SEXO 2019'!$D$15</f>
        <v>10.983998577949498</v>
      </c>
      <c r="I53" s="7" t="s">
        <v>15</v>
      </c>
      <c r="J53" s="8">
        <v>40</v>
      </c>
      <c r="K53" s="9">
        <f>+J53*100/J61</f>
        <v>4.434589800443459</v>
      </c>
      <c r="L53" s="9">
        <f>+J53*100000/'[1]POB-SEXO 2019'!$D$16</f>
        <v>28.919286272014805</v>
      </c>
    </row>
    <row r="54" spans="1:12" x14ac:dyDescent="0.25">
      <c r="A54" s="7" t="s">
        <v>15</v>
      </c>
      <c r="B54" s="8">
        <v>110</v>
      </c>
      <c r="C54" s="9">
        <f>+B54*100/B61</f>
        <v>2.9778018408229561</v>
      </c>
      <c r="D54" s="9">
        <f>+B54*100000/'[1]POB-SEXO 2019'!$D$14</f>
        <v>13.702384214853385</v>
      </c>
      <c r="E54" s="7" t="s">
        <v>17</v>
      </c>
      <c r="F54" s="8">
        <v>130</v>
      </c>
      <c r="G54" s="9">
        <f>+F54*100/F61</f>
        <v>2.8684907325684024</v>
      </c>
      <c r="H54" s="9">
        <f>+F54*100000/'[1]POB-SEXO 2019'!$D$15</f>
        <v>10.90015126056057</v>
      </c>
      <c r="I54" s="7" t="s">
        <v>16</v>
      </c>
      <c r="J54" s="8">
        <v>35</v>
      </c>
      <c r="K54" s="9">
        <f>+J54*100/J61</f>
        <v>3.8802660753880267</v>
      </c>
      <c r="L54" s="9">
        <f>+J54*100000/'[1]POB-SEXO 2019'!$D$16</f>
        <v>25.304375488012955</v>
      </c>
    </row>
    <row r="55" spans="1:12" x14ac:dyDescent="0.25">
      <c r="A55" s="7" t="s">
        <v>16</v>
      </c>
      <c r="B55" s="8">
        <v>105</v>
      </c>
      <c r="C55" s="9">
        <f>+B55*100/B61</f>
        <v>2.84244721169464</v>
      </c>
      <c r="D55" s="9">
        <f>+B55*100000/'[1]POB-SEXO 2019'!$D$14</f>
        <v>13.079548568723686</v>
      </c>
      <c r="E55" s="7" t="s">
        <v>19</v>
      </c>
      <c r="F55" s="8">
        <v>112</v>
      </c>
      <c r="G55" s="9">
        <f>+F55*100/F61</f>
        <v>2.4713150926743159</v>
      </c>
      <c r="H55" s="9">
        <f>+F55*100000/'[1]POB-SEXO 2019'!$D$15</f>
        <v>9.3908995475598758</v>
      </c>
      <c r="I55" s="7" t="s">
        <v>18</v>
      </c>
      <c r="J55" s="8">
        <v>30</v>
      </c>
      <c r="K55" s="9">
        <f>+J55*100/J61</f>
        <v>3.3259423503325944</v>
      </c>
      <c r="L55" s="9">
        <f>+J55*100000/'[1]POB-SEXO 2019'!$D$16</f>
        <v>21.689464704011105</v>
      </c>
    </row>
    <row r="56" spans="1:12" x14ac:dyDescent="0.25">
      <c r="A56" s="7" t="s">
        <v>19</v>
      </c>
      <c r="B56" s="8">
        <v>99</v>
      </c>
      <c r="C56" s="9">
        <f>+B56*100/B61</f>
        <v>2.6800216567406605</v>
      </c>
      <c r="D56" s="9">
        <f>+B56*100000/'[1]POB-SEXO 2019'!$D$14</f>
        <v>12.332145793368046</v>
      </c>
      <c r="E56" s="7" t="s">
        <v>16</v>
      </c>
      <c r="F56" s="8">
        <v>110</v>
      </c>
      <c r="G56" s="9">
        <f>+F56*100/F61</f>
        <v>2.4271844660194173</v>
      </c>
      <c r="H56" s="9">
        <f>+F56*100000/'[1]POB-SEXO 2019'!$D$15</f>
        <v>9.2232049127820197</v>
      </c>
      <c r="I56" s="7" t="s">
        <v>17</v>
      </c>
      <c r="J56" s="8">
        <v>27</v>
      </c>
      <c r="K56" s="9">
        <f>+J56*100/J61</f>
        <v>2.9933481152993346</v>
      </c>
      <c r="L56" s="9">
        <f>+J56*100000/'[1]POB-SEXO 2019'!$D$16</f>
        <v>19.520518233609994</v>
      </c>
    </row>
    <row r="57" spans="1:12" x14ac:dyDescent="0.25">
      <c r="A57" s="7" t="s">
        <v>18</v>
      </c>
      <c r="B57" s="8">
        <v>92</v>
      </c>
      <c r="C57" s="9">
        <f>+B57*100/B61</f>
        <v>2.4905251759610181</v>
      </c>
      <c r="D57" s="9">
        <f>+B57*100000/'[1]POB-SEXO 2019'!$D$14</f>
        <v>11.460175888786466</v>
      </c>
      <c r="E57" s="7" t="s">
        <v>18</v>
      </c>
      <c r="F57" s="8">
        <v>109</v>
      </c>
      <c r="G57" s="9">
        <f>+F57*100/F61</f>
        <v>2.4051191526919684</v>
      </c>
      <c r="H57" s="9">
        <f>+F57*100000/'[1]POB-SEXO 2019'!$D$15</f>
        <v>9.1393575953930934</v>
      </c>
      <c r="I57" s="7" t="s">
        <v>19</v>
      </c>
      <c r="J57" s="8">
        <v>24</v>
      </c>
      <c r="K57" s="9">
        <f>+J57*100/J61</f>
        <v>2.6607538802660753</v>
      </c>
      <c r="L57" s="9">
        <f>+J57*100000/'[1]POB-SEXO 2019'!$D$16</f>
        <v>17.351571763208884</v>
      </c>
    </row>
    <row r="58" spans="1:12" x14ac:dyDescent="0.25">
      <c r="A58" s="7" t="s">
        <v>14</v>
      </c>
      <c r="B58" s="8">
        <v>71</v>
      </c>
      <c r="C58" s="9">
        <f>+B58*100/B61</f>
        <v>1.9220357336220899</v>
      </c>
      <c r="D58" s="9">
        <f>+B58*100000/'[1]POB-SEXO 2019'!$D$14</f>
        <v>8.8442661750417297</v>
      </c>
      <c r="E58" s="7" t="s">
        <v>21</v>
      </c>
      <c r="F58" s="8">
        <v>90</v>
      </c>
      <c r="G58" s="9">
        <f>+F58*100/F61</f>
        <v>1.9858781994704324</v>
      </c>
      <c r="H58" s="9">
        <f>+F58*100000/'[1]POB-SEXO 2019'!$D$15</f>
        <v>7.5462585650034715</v>
      </c>
      <c r="I58" s="7" t="s">
        <v>23</v>
      </c>
      <c r="J58" s="8">
        <v>18</v>
      </c>
      <c r="K58" s="9">
        <f>+J58*100/J61</f>
        <v>1.9955654101995566</v>
      </c>
      <c r="L58" s="9">
        <f>+J58*100000/'[1]POB-SEXO 2019'!$D$16</f>
        <v>13.013678822406662</v>
      </c>
    </row>
    <row r="59" spans="1:12" x14ac:dyDescent="0.25">
      <c r="A59" s="7" t="s">
        <v>37</v>
      </c>
      <c r="B59" s="8">
        <v>69</v>
      </c>
      <c r="C59" s="9">
        <f>+B59*100/B61</f>
        <v>1.8678938819707633</v>
      </c>
      <c r="D59" s="9">
        <f>+B59*100000/'[1]POB-SEXO 2019'!$D$14</f>
        <v>8.5951319165898497</v>
      </c>
      <c r="E59" s="7" t="s">
        <v>37</v>
      </c>
      <c r="F59" s="8">
        <v>83</v>
      </c>
      <c r="G59" s="9">
        <f>+F59*100/F61</f>
        <v>1.8314210061782876</v>
      </c>
      <c r="H59" s="9">
        <f>+F59*100000/'[1]POB-SEXO 2019'!$D$15</f>
        <v>6.9593273432809788</v>
      </c>
      <c r="I59" s="7" t="s">
        <v>14</v>
      </c>
      <c r="J59" s="8">
        <v>18</v>
      </c>
      <c r="K59" s="9">
        <f>+J59*100/J61</f>
        <v>1.9955654101995566</v>
      </c>
      <c r="L59" s="9">
        <f>+J59*100000/'[1]POB-SEXO 2019'!$D$16</f>
        <v>13.013678822406662</v>
      </c>
    </row>
    <row r="60" spans="1:12" x14ac:dyDescent="0.25">
      <c r="A60" s="7" t="s">
        <v>24</v>
      </c>
      <c r="B60" s="8">
        <f>3694-1896</f>
        <v>1798</v>
      </c>
      <c r="C60" s="9">
        <f>+B60*100/B61</f>
        <v>48.673524634542503</v>
      </c>
      <c r="D60" s="9">
        <f>+B60*100000/'[1]POB-SEXO 2019'!$D$14</f>
        <v>223.97169834823987</v>
      </c>
      <c r="E60" s="7" t="s">
        <v>24</v>
      </c>
      <c r="F60" s="8">
        <f>4532-2137</f>
        <v>2395</v>
      </c>
      <c r="G60" s="9">
        <f>+F60*100/F61</f>
        <v>52.846425419240951</v>
      </c>
      <c r="H60" s="9">
        <f>+F60*100000/'[1]POB-SEXO 2019'!$D$15</f>
        <v>200.81432514648125</v>
      </c>
      <c r="I60" s="7" t="s">
        <v>24</v>
      </c>
      <c r="J60" s="8">
        <f>902-482</f>
        <v>420</v>
      </c>
      <c r="K60" s="9">
        <f>+J60*100/J61</f>
        <v>46.563192904656319</v>
      </c>
      <c r="L60" s="9">
        <f>+J60*100000/'[1]POB-SEXO 2019'!$D$16</f>
        <v>303.65250585615547</v>
      </c>
    </row>
    <row r="61" spans="1:12" x14ac:dyDescent="0.25">
      <c r="A61" s="39" t="s">
        <v>25</v>
      </c>
      <c r="B61" s="40">
        <f>SUM(B50:B60)</f>
        <v>3694</v>
      </c>
      <c r="C61" s="41">
        <f>SUM(C50:C60)</f>
        <v>100</v>
      </c>
      <c r="D61" s="41">
        <f>+B61*100000/'[1]POB-SEXO 2019'!$D$14</f>
        <v>460.15097536062183</v>
      </c>
      <c r="E61" s="39" t="s">
        <v>25</v>
      </c>
      <c r="F61" s="40">
        <f>SUM(F50:F60)</f>
        <v>4532</v>
      </c>
      <c r="G61" s="41">
        <f>SUM(G50:G60)</f>
        <v>100</v>
      </c>
      <c r="H61" s="41">
        <f>+F61*100000/'[1]POB-SEXO 2019'!$D$15</f>
        <v>379.99604240661927</v>
      </c>
      <c r="I61" s="39" t="s">
        <v>25</v>
      </c>
      <c r="J61" s="40">
        <f>SUM(J50:J60)</f>
        <v>902</v>
      </c>
      <c r="K61" s="41">
        <f>SUM(K50:K60)</f>
        <v>100</v>
      </c>
      <c r="L61" s="41">
        <f>+J61*100000/'[1]POB-SEXO 2019'!$D$16</f>
        <v>652.12990543393391</v>
      </c>
    </row>
    <row r="62" spans="1:12" x14ac:dyDescent="0.25">
      <c r="A62" s="34" t="s">
        <v>38</v>
      </c>
      <c r="B62" s="42"/>
      <c r="C62" s="42"/>
      <c r="D62" s="43"/>
      <c r="E62" s="34" t="s">
        <v>39</v>
      </c>
      <c r="F62" s="42"/>
      <c r="G62" s="42"/>
      <c r="H62" s="43"/>
      <c r="I62" s="34" t="s">
        <v>40</v>
      </c>
      <c r="J62" s="42"/>
      <c r="K62" s="42"/>
      <c r="L62" s="43"/>
    </row>
    <row r="63" spans="1:12" ht="27.75" customHeight="1" x14ac:dyDescent="0.25">
      <c r="A63" s="37" t="s">
        <v>7</v>
      </c>
      <c r="B63" s="38" t="s">
        <v>8</v>
      </c>
      <c r="C63" s="38" t="s">
        <v>9</v>
      </c>
      <c r="D63" s="38" t="s">
        <v>10</v>
      </c>
      <c r="E63" s="37" t="s">
        <v>7</v>
      </c>
      <c r="F63" s="38" t="s">
        <v>8</v>
      </c>
      <c r="G63" s="38" t="s">
        <v>9</v>
      </c>
      <c r="H63" s="38" t="s">
        <v>10</v>
      </c>
      <c r="I63" s="37" t="s">
        <v>7</v>
      </c>
      <c r="J63" s="38" t="s">
        <v>8</v>
      </c>
      <c r="K63" s="38" t="s">
        <v>9</v>
      </c>
      <c r="L63" s="38" t="s">
        <v>10</v>
      </c>
    </row>
    <row r="64" spans="1:12" x14ac:dyDescent="0.25">
      <c r="A64" s="7" t="s">
        <v>11</v>
      </c>
      <c r="B64" s="8">
        <v>168</v>
      </c>
      <c r="C64" s="9">
        <f>+B64*100/B75</f>
        <v>17.740232312565997</v>
      </c>
      <c r="D64" s="9">
        <f>+B64*100000/'[1]POB-SEXO 2019'!$D$17</f>
        <v>110.22609471570853</v>
      </c>
      <c r="E64" s="7" t="s">
        <v>11</v>
      </c>
      <c r="F64" s="8">
        <v>111</v>
      </c>
      <c r="G64" s="9">
        <f>+F64*100/F75</f>
        <v>17.78846153846154</v>
      </c>
      <c r="H64" s="9">
        <f>+F64*100000/'[1]POB-SEXO 2019'!$D$18</f>
        <v>133.80426003833313</v>
      </c>
      <c r="I64" s="7" t="s">
        <v>11</v>
      </c>
      <c r="J64" s="8">
        <v>93</v>
      </c>
      <c r="K64" s="9">
        <f>+J64*100/J75</f>
        <v>16.173913043478262</v>
      </c>
      <c r="L64" s="9">
        <f>+J64*100000/'[1]POB-SEXO 2019'!$D$19</f>
        <v>116.11211686122729</v>
      </c>
    </row>
    <row r="65" spans="1:12" x14ac:dyDescent="0.25">
      <c r="A65" s="7" t="s">
        <v>12</v>
      </c>
      <c r="B65" s="8">
        <v>66</v>
      </c>
      <c r="C65" s="9">
        <f>+B65*100/B75</f>
        <v>6.9693769799366416</v>
      </c>
      <c r="D65" s="9">
        <f>+B65*100000/'[1]POB-SEXO 2019'!$D$17</f>
        <v>43.303108638314065</v>
      </c>
      <c r="E65" s="7" t="s">
        <v>12</v>
      </c>
      <c r="F65" s="8">
        <v>51</v>
      </c>
      <c r="G65" s="9">
        <f>+F65*100/F75</f>
        <v>8.1730769230769234</v>
      </c>
      <c r="H65" s="9">
        <f>+F65*100000/'[1]POB-SEXO 2019'!$D$18</f>
        <v>61.477632990585484</v>
      </c>
      <c r="I65" s="7" t="s">
        <v>12</v>
      </c>
      <c r="J65" s="8">
        <v>40</v>
      </c>
      <c r="K65" s="9">
        <f>+J65*100/J75</f>
        <v>6.9565217391304346</v>
      </c>
      <c r="L65" s="9">
        <f>+J65*100000/'[1]POB-SEXO 2019'!$D$19</f>
        <v>49.940695424183779</v>
      </c>
    </row>
    <row r="66" spans="1:12" x14ac:dyDescent="0.25">
      <c r="A66" s="7" t="s">
        <v>13</v>
      </c>
      <c r="B66" s="8">
        <v>53</v>
      </c>
      <c r="C66" s="9">
        <f>+B66*100/B75</f>
        <v>5.5966209081309399</v>
      </c>
      <c r="D66" s="9">
        <f>+B66*100000/'[1]POB-SEXO 2019'!$D$17</f>
        <v>34.773708451979473</v>
      </c>
      <c r="E66" s="7" t="s">
        <v>13</v>
      </c>
      <c r="F66" s="8">
        <v>38</v>
      </c>
      <c r="G66" s="9">
        <f>+F66*100/F75</f>
        <v>6.0897435897435894</v>
      </c>
      <c r="H66" s="9">
        <f>+F66*100000/'[1]POB-SEXO 2019'!$D$18</f>
        <v>45.806863796906832</v>
      </c>
      <c r="I66" s="7" t="s">
        <v>13</v>
      </c>
      <c r="J66" s="8">
        <v>36</v>
      </c>
      <c r="K66" s="9">
        <f>+J66*100/J75</f>
        <v>6.2608695652173916</v>
      </c>
      <c r="L66" s="9">
        <f>+J66*100000/'[1]POB-SEXO 2019'!$D$19</f>
        <v>44.946625881765407</v>
      </c>
    </row>
    <row r="67" spans="1:12" x14ac:dyDescent="0.25">
      <c r="A67" s="7" t="s">
        <v>15</v>
      </c>
      <c r="B67" s="8">
        <v>36</v>
      </c>
      <c r="C67" s="9">
        <f>+B67*100/B75</f>
        <v>3.8014783526927136</v>
      </c>
      <c r="D67" s="9">
        <f>+B67*100000/'[1]POB-SEXO 2019'!$D$17</f>
        <v>23.619877439080401</v>
      </c>
      <c r="E67" s="7" t="s">
        <v>14</v>
      </c>
      <c r="F67" s="8">
        <v>26</v>
      </c>
      <c r="G67" s="9">
        <f>+F67*100/F75</f>
        <v>4.166666666666667</v>
      </c>
      <c r="H67" s="9">
        <f>+F67*100000/'[1]POB-SEXO 2019'!$D$18</f>
        <v>31.341538387357307</v>
      </c>
      <c r="I67" s="7" t="s">
        <v>17</v>
      </c>
      <c r="J67" s="8">
        <v>24</v>
      </c>
      <c r="K67" s="9">
        <f>+J67*100/J75</f>
        <v>4.1739130434782608</v>
      </c>
      <c r="L67" s="9">
        <f>+J67*100000/'[1]POB-SEXO 2019'!$D$19</f>
        <v>29.96441725451027</v>
      </c>
    </row>
    <row r="68" spans="1:12" x14ac:dyDescent="0.25">
      <c r="A68" s="7" t="s">
        <v>16</v>
      </c>
      <c r="B68" s="8">
        <v>36</v>
      </c>
      <c r="C68" s="9">
        <f>+B68*100/B75</f>
        <v>3.8014783526927136</v>
      </c>
      <c r="D68" s="9">
        <f>+B68*100000/'[1]POB-SEXO 2019'!$D$17</f>
        <v>23.619877439080401</v>
      </c>
      <c r="E68" s="7" t="s">
        <v>17</v>
      </c>
      <c r="F68" s="8">
        <v>25</v>
      </c>
      <c r="G68" s="9">
        <f>+F68*100/F75</f>
        <v>4.0064102564102564</v>
      </c>
      <c r="H68" s="9">
        <f>+F68*100000/'[1]POB-SEXO 2019'!$D$18</f>
        <v>30.136094603228177</v>
      </c>
      <c r="I68" s="7" t="s">
        <v>19</v>
      </c>
      <c r="J68" s="8">
        <v>23</v>
      </c>
      <c r="K68" s="9">
        <f>+J68*100/J75</f>
        <v>4</v>
      </c>
      <c r="L68" s="9">
        <f>+J68*100000/'[1]POB-SEXO 2019'!$D$19</f>
        <v>28.715899868905673</v>
      </c>
    </row>
    <row r="69" spans="1:12" x14ac:dyDescent="0.25">
      <c r="A69" s="7" t="s">
        <v>17</v>
      </c>
      <c r="B69" s="8">
        <v>29</v>
      </c>
      <c r="C69" s="9">
        <f>+B69*100/B75</f>
        <v>3.0623020063357971</v>
      </c>
      <c r="D69" s="9">
        <f>+B69*100000/'[1]POB-SEXO 2019'!$D$17</f>
        <v>19.027123492592544</v>
      </c>
      <c r="E69" s="7" t="s">
        <v>16</v>
      </c>
      <c r="F69" s="8">
        <v>24</v>
      </c>
      <c r="G69" s="9">
        <f>+F69*100/F75</f>
        <v>3.8461538461538463</v>
      </c>
      <c r="H69" s="9">
        <f>+F69*100000/'[1]POB-SEXO 2019'!$D$18</f>
        <v>28.93065081909905</v>
      </c>
      <c r="I69" s="7" t="s">
        <v>16</v>
      </c>
      <c r="J69" s="8">
        <v>23</v>
      </c>
      <c r="K69" s="9">
        <f>+J69*100/J75</f>
        <v>4</v>
      </c>
      <c r="L69" s="9">
        <f>+J69*100000/'[1]POB-SEXO 2019'!$D$19</f>
        <v>28.715899868905673</v>
      </c>
    </row>
    <row r="70" spans="1:12" x14ac:dyDescent="0.25">
      <c r="A70" s="7" t="s">
        <v>19</v>
      </c>
      <c r="B70" s="8">
        <v>26</v>
      </c>
      <c r="C70" s="9">
        <f>+B70*100/B75</f>
        <v>2.7455121436114043</v>
      </c>
      <c r="D70" s="9">
        <f>+B70*100000/'[1]POB-SEXO 2019'!$D$17</f>
        <v>17.058800372669179</v>
      </c>
      <c r="E70" s="7" t="s">
        <v>18</v>
      </c>
      <c r="F70" s="8">
        <v>22</v>
      </c>
      <c r="G70" s="9">
        <f>+F70*100/F75</f>
        <v>3.5256410256410255</v>
      </c>
      <c r="H70" s="9">
        <f>+F70*100000/'[1]POB-SEXO 2019'!$D$18</f>
        <v>26.519763250840796</v>
      </c>
      <c r="I70" s="7" t="s">
        <v>18</v>
      </c>
      <c r="J70" s="8">
        <v>22</v>
      </c>
      <c r="K70" s="9">
        <f>+J70*100/J75</f>
        <v>3.8260869565217392</v>
      </c>
      <c r="L70" s="9">
        <f>+J70*100000/'[1]POB-SEXO 2019'!$D$19</f>
        <v>27.46738248330108</v>
      </c>
    </row>
    <row r="71" spans="1:12" x14ac:dyDescent="0.25">
      <c r="A71" s="7" t="s">
        <v>21</v>
      </c>
      <c r="B71" s="8">
        <v>25</v>
      </c>
      <c r="C71" s="9">
        <f>+B71*100/B75</f>
        <v>2.6399155227032733</v>
      </c>
      <c r="D71" s="9">
        <f>+B71*100000/'[1]POB-SEXO 2019'!$D$17</f>
        <v>16.402692666028056</v>
      </c>
      <c r="E71" s="7" t="s">
        <v>15</v>
      </c>
      <c r="F71" s="8">
        <v>18</v>
      </c>
      <c r="G71" s="9">
        <f>+F71*100/F75</f>
        <v>2.8846153846153846</v>
      </c>
      <c r="H71" s="9">
        <f>+F71*100000/'[1]POB-SEXO 2019'!$D$18</f>
        <v>21.697988114324289</v>
      </c>
      <c r="I71" s="7" t="s">
        <v>14</v>
      </c>
      <c r="J71" s="8">
        <v>18</v>
      </c>
      <c r="K71" s="9">
        <f>+J71*100/J75</f>
        <v>3.1304347826086958</v>
      </c>
      <c r="L71" s="9">
        <f>+J71*100000/'[1]POB-SEXO 2019'!$D$19</f>
        <v>22.473312940882703</v>
      </c>
    </row>
    <row r="72" spans="1:12" x14ac:dyDescent="0.25">
      <c r="A72" s="7" t="s">
        <v>18</v>
      </c>
      <c r="B72" s="8">
        <v>21</v>
      </c>
      <c r="C72" s="9">
        <f>+B72*100/B75</f>
        <v>2.2175290390707496</v>
      </c>
      <c r="D72" s="9">
        <f>+B72*100000/'[1]POB-SEXO 2019'!$D$17</f>
        <v>13.778261839463566</v>
      </c>
      <c r="E72" s="7" t="s">
        <v>21</v>
      </c>
      <c r="F72" s="8">
        <v>13</v>
      </c>
      <c r="G72" s="9">
        <f>+F72*100/F75</f>
        <v>2.0833333333333335</v>
      </c>
      <c r="H72" s="9">
        <f>+F72*100000/'[1]POB-SEXO 2019'!$D$18</f>
        <v>15.670769193678654</v>
      </c>
      <c r="I72" s="7" t="s">
        <v>15</v>
      </c>
      <c r="J72" s="8">
        <v>13</v>
      </c>
      <c r="K72" s="9">
        <f>+J72*100/J75</f>
        <v>2.2608695652173911</v>
      </c>
      <c r="L72" s="9">
        <f>+J72*100000/'[1]POB-SEXO 2019'!$D$19</f>
        <v>16.23072601285973</v>
      </c>
    </row>
    <row r="73" spans="1:12" x14ac:dyDescent="0.25">
      <c r="A73" s="7" t="s">
        <v>20</v>
      </c>
      <c r="B73" s="8">
        <v>19</v>
      </c>
      <c r="C73" s="9">
        <f>+B73*100/B75</f>
        <v>2.0063357972544877</v>
      </c>
      <c r="D73" s="9">
        <f>+B73*100000/'[1]POB-SEXO 2019'!$D$17</f>
        <v>12.466046426181322</v>
      </c>
      <c r="E73" s="7" t="s">
        <v>23</v>
      </c>
      <c r="F73" s="8">
        <v>10</v>
      </c>
      <c r="G73" s="9">
        <f>+F73*100/F75</f>
        <v>1.6025641025641026</v>
      </c>
      <c r="H73" s="9">
        <f>+F73*100000/'[1]POB-SEXO 2019'!$D$18</f>
        <v>12.054437841291271</v>
      </c>
      <c r="I73" s="7" t="s">
        <v>37</v>
      </c>
      <c r="J73" s="8">
        <v>11</v>
      </c>
      <c r="K73" s="9">
        <f>+J73*100/J75</f>
        <v>1.9130434782608696</v>
      </c>
      <c r="L73" s="9">
        <f>+J73*100000/'[1]POB-SEXO 2019'!$D$19</f>
        <v>13.73369124165054</v>
      </c>
    </row>
    <row r="74" spans="1:12" x14ac:dyDescent="0.25">
      <c r="A74" s="7" t="s">
        <v>24</v>
      </c>
      <c r="B74" s="8">
        <f>947-479</f>
        <v>468</v>
      </c>
      <c r="C74" s="9">
        <f>+B74*100/B75</f>
        <v>49.419218585005282</v>
      </c>
      <c r="D74" s="9">
        <f>+B74*100000/'[1]POB-SEXO 2019'!$D$17</f>
        <v>307.0584067080452</v>
      </c>
      <c r="E74" s="7" t="s">
        <v>24</v>
      </c>
      <c r="F74" s="8">
        <f>624-338</f>
        <v>286</v>
      </c>
      <c r="G74" s="9">
        <f>+F74*100/F75</f>
        <v>45.833333333333336</v>
      </c>
      <c r="H74" s="9">
        <f>+F74*100000/'[1]POB-SEXO 2019'!$D$18</f>
        <v>344.75692226093037</v>
      </c>
      <c r="I74" s="7" t="s">
        <v>24</v>
      </c>
      <c r="J74" s="8">
        <f>575-303</f>
        <v>272</v>
      </c>
      <c r="K74" s="9">
        <f>+J74*100/J75</f>
        <v>47.304347826086953</v>
      </c>
      <c r="L74" s="9">
        <f>+J74*100000/'[1]POB-SEXO 2019'!$D$19</f>
        <v>339.5967288844497</v>
      </c>
    </row>
    <row r="75" spans="1:12" x14ac:dyDescent="0.25">
      <c r="A75" s="39" t="s">
        <v>25</v>
      </c>
      <c r="B75" s="40">
        <f>SUM(B64:B74)</f>
        <v>947</v>
      </c>
      <c r="C75" s="41">
        <f>SUM(C64:C74)</f>
        <v>100</v>
      </c>
      <c r="D75" s="41">
        <f>+B75*100000/'[1]POB-SEXO 2019'!$D$17</f>
        <v>621.33399818914268</v>
      </c>
      <c r="E75" s="39" t="s">
        <v>25</v>
      </c>
      <c r="F75" s="40">
        <f>SUM(F64:F74)</f>
        <v>624</v>
      </c>
      <c r="G75" s="41">
        <f>SUM(G64:G74)</f>
        <v>100</v>
      </c>
      <c r="H75" s="41">
        <f>+F75*100000/'[1]POB-SEXO 2019'!$D$18</f>
        <v>752.19692129657528</v>
      </c>
      <c r="I75" s="39" t="s">
        <v>25</v>
      </c>
      <c r="J75" s="40">
        <f>SUM(J64:J74)</f>
        <v>575</v>
      </c>
      <c r="K75" s="41">
        <f>SUM(K64:K74)</f>
        <v>100</v>
      </c>
      <c r="L75" s="41">
        <f>+J75*100000/'[1]POB-SEXO 2019'!$D$19</f>
        <v>717.8974967226419</v>
      </c>
    </row>
    <row r="76" spans="1:12" x14ac:dyDescent="0.25">
      <c r="A76" s="34" t="s">
        <v>41</v>
      </c>
      <c r="B76" s="42"/>
      <c r="C76" s="42"/>
      <c r="D76" s="43"/>
      <c r="E76" s="34" t="s">
        <v>42</v>
      </c>
      <c r="F76" s="42"/>
      <c r="G76" s="42"/>
      <c r="H76" s="43"/>
      <c r="I76" s="34" t="s">
        <v>43</v>
      </c>
      <c r="J76" s="42"/>
      <c r="K76" s="42"/>
      <c r="L76" s="43"/>
    </row>
    <row r="77" spans="1:12" ht="30" customHeight="1" x14ac:dyDescent="0.25">
      <c r="A77" s="37" t="s">
        <v>7</v>
      </c>
      <c r="B77" s="38" t="s">
        <v>8</v>
      </c>
      <c r="C77" s="38" t="s">
        <v>9</v>
      </c>
      <c r="D77" s="38" t="s">
        <v>10</v>
      </c>
      <c r="E77" s="37" t="s">
        <v>7</v>
      </c>
      <c r="F77" s="38" t="s">
        <v>8</v>
      </c>
      <c r="G77" s="38" t="s">
        <v>9</v>
      </c>
      <c r="H77" s="38" t="s">
        <v>10</v>
      </c>
      <c r="I77" s="37" t="s">
        <v>7</v>
      </c>
      <c r="J77" s="38" t="s">
        <v>8</v>
      </c>
      <c r="K77" s="38" t="s">
        <v>9</v>
      </c>
      <c r="L77" s="38" t="s">
        <v>10</v>
      </c>
    </row>
    <row r="78" spans="1:12" x14ac:dyDescent="0.25">
      <c r="A78" s="7" t="s">
        <v>11</v>
      </c>
      <c r="B78" s="8">
        <v>235</v>
      </c>
      <c r="C78" s="9">
        <f>+B78*100/B89</f>
        <v>16.725978647686834</v>
      </c>
      <c r="D78" s="9">
        <f>+B78*100000/'[1]POB-SEXO 2019'!$D$20</f>
        <v>95.050498105057088</v>
      </c>
      <c r="E78" s="7" t="s">
        <v>11</v>
      </c>
      <c r="F78" s="8">
        <v>21</v>
      </c>
      <c r="G78" s="9">
        <f>+F78*100/F89</f>
        <v>19.09090909090909</v>
      </c>
      <c r="H78" s="9">
        <f>+F78*100000/'[1]POB-SEXO 2019'!$D$21</f>
        <v>121.07235514557509</v>
      </c>
      <c r="I78" s="7" t="s">
        <v>11</v>
      </c>
      <c r="J78" s="8">
        <v>290</v>
      </c>
      <c r="K78" s="9">
        <f>+J78*100/J89</f>
        <v>15.516318887105404</v>
      </c>
      <c r="L78" s="9">
        <f>+J78*100000/'[1]POB-SEXO 2019'!$D$22</f>
        <v>77.75194983122465</v>
      </c>
    </row>
    <row r="79" spans="1:12" x14ac:dyDescent="0.25">
      <c r="A79" s="7" t="s">
        <v>12</v>
      </c>
      <c r="B79" s="8">
        <v>109</v>
      </c>
      <c r="C79" s="9">
        <f>+B79*100/B89</f>
        <v>7.7580071174377228</v>
      </c>
      <c r="D79" s="9">
        <f>+B79*100000/'[1]POB-SEXO 2019'!$D$20</f>
        <v>44.087252312558398</v>
      </c>
      <c r="E79" s="7" t="s">
        <v>12</v>
      </c>
      <c r="F79" s="8">
        <v>11</v>
      </c>
      <c r="G79" s="9">
        <f>+F79*100/F89</f>
        <v>10</v>
      </c>
      <c r="H79" s="9">
        <f>+F79*100000/'[1]POB-SEXO 2019'!$D$21</f>
        <v>63.41885269530124</v>
      </c>
      <c r="I79" s="7" t="s">
        <v>12</v>
      </c>
      <c r="J79" s="8">
        <v>140</v>
      </c>
      <c r="K79" s="9">
        <f>+J79*100/J89</f>
        <v>7.4906367041198498</v>
      </c>
      <c r="L79" s="9">
        <f>+J79*100000/'[1]POB-SEXO 2019'!$D$22</f>
        <v>37.53542405645328</v>
      </c>
    </row>
    <row r="80" spans="1:12" x14ac:dyDescent="0.25">
      <c r="A80" s="7" t="s">
        <v>13</v>
      </c>
      <c r="B80" s="8">
        <v>82</v>
      </c>
      <c r="C80" s="9">
        <f>+B80*100/B89</f>
        <v>5.8362989323843415</v>
      </c>
      <c r="D80" s="9">
        <f>+B80*100000/'[1]POB-SEXO 2019'!$D$20</f>
        <v>33.166556785594388</v>
      </c>
      <c r="E80" s="7" t="s">
        <v>13</v>
      </c>
      <c r="F80" s="8">
        <v>7</v>
      </c>
      <c r="G80" s="9">
        <f>+F80*100/F89</f>
        <v>6.3636363636363633</v>
      </c>
      <c r="H80" s="9">
        <f>+F80*100000/'[1]POB-SEXO 2019'!$D$21</f>
        <v>40.357451715191701</v>
      </c>
      <c r="I80" s="7" t="s">
        <v>13</v>
      </c>
      <c r="J80" s="8">
        <v>114</v>
      </c>
      <c r="K80" s="9">
        <f>+J80*100/J89</f>
        <v>6.0995184590690208</v>
      </c>
      <c r="L80" s="9">
        <f>+J80*100000/'[1]POB-SEXO 2019'!$D$22</f>
        <v>30.564559588826242</v>
      </c>
    </row>
    <row r="81" spans="1:20" x14ac:dyDescent="0.25">
      <c r="A81" s="7" t="s">
        <v>17</v>
      </c>
      <c r="B81" s="8">
        <v>53</v>
      </c>
      <c r="C81" s="9">
        <f>+B81*100/B89</f>
        <v>3.7722419928825621</v>
      </c>
      <c r="D81" s="9">
        <f>+B81*100000/'[1]POB-SEXO 2019'!$D$20</f>
        <v>21.436920849225643</v>
      </c>
      <c r="E81" s="7" t="s">
        <v>15</v>
      </c>
      <c r="F81" s="8">
        <v>4</v>
      </c>
      <c r="G81" s="9">
        <f>+F81*100/F89</f>
        <v>3.6363636363636362</v>
      </c>
      <c r="H81" s="9">
        <f>+F81*100000/'[1]POB-SEXO 2019'!$D$21</f>
        <v>23.061400980109543</v>
      </c>
      <c r="I81" s="7" t="s">
        <v>17</v>
      </c>
      <c r="J81" s="8">
        <v>77</v>
      </c>
      <c r="K81" s="9">
        <f>+J81*100/J89</f>
        <v>4.1198501872659179</v>
      </c>
      <c r="L81" s="9">
        <f>+J81*100000/'[1]POB-SEXO 2019'!$D$22</f>
        <v>20.644483231049303</v>
      </c>
    </row>
    <row r="82" spans="1:20" x14ac:dyDescent="0.25">
      <c r="A82" s="7" t="s">
        <v>16</v>
      </c>
      <c r="B82" s="8">
        <v>53</v>
      </c>
      <c r="C82" s="9">
        <f>+B82*100/B89</f>
        <v>3.7722419928825621</v>
      </c>
      <c r="D82" s="9">
        <f>+B82*100000/'[1]POB-SEXO 2019'!$D$20</f>
        <v>21.436920849225643</v>
      </c>
      <c r="E82" s="7" t="s">
        <v>44</v>
      </c>
      <c r="F82" s="8">
        <v>4</v>
      </c>
      <c r="G82" s="9">
        <f>+F82*100/F89</f>
        <v>3.6363636363636362</v>
      </c>
      <c r="H82" s="9">
        <f>+F82*100000/'[1]POB-SEXO 2019'!$D$21</f>
        <v>23.061400980109543</v>
      </c>
      <c r="I82" s="7" t="s">
        <v>16</v>
      </c>
      <c r="J82" s="8">
        <v>68</v>
      </c>
      <c r="K82" s="9">
        <f>+J82*100/J89</f>
        <v>3.6383092562867843</v>
      </c>
      <c r="L82" s="9">
        <f>+J82*100000/'[1]POB-SEXO 2019'!$D$22</f>
        <v>18.231491684563021</v>
      </c>
    </row>
    <row r="83" spans="1:20" x14ac:dyDescent="0.25">
      <c r="A83" s="7" t="s">
        <v>19</v>
      </c>
      <c r="B83" s="8">
        <v>45</v>
      </c>
      <c r="C83" s="9">
        <f>+B83*100/B89</f>
        <v>3.2028469750889679</v>
      </c>
      <c r="D83" s="9">
        <f>+B83*100000/'[1]POB-SEXO 2019'!$D$20</f>
        <v>18.201159211606676</v>
      </c>
      <c r="E83" s="7" t="s">
        <v>17</v>
      </c>
      <c r="F83" s="8">
        <v>4</v>
      </c>
      <c r="G83" s="9">
        <f>+F83*100/F89</f>
        <v>3.6363636363636362</v>
      </c>
      <c r="H83" s="9">
        <f>+F83*100000/'[1]POB-SEXO 2019'!$D$21</f>
        <v>23.061400980109543</v>
      </c>
      <c r="I83" s="7" t="s">
        <v>19</v>
      </c>
      <c r="J83" s="8">
        <v>65</v>
      </c>
      <c r="K83" s="9">
        <f>+J83*100/J89</f>
        <v>3.4777956126270735</v>
      </c>
      <c r="L83" s="9">
        <f>+J83*100000/'[1]POB-SEXO 2019'!$D$22</f>
        <v>17.427161169067592</v>
      </c>
    </row>
    <row r="84" spans="1:20" x14ac:dyDescent="0.25">
      <c r="A84" s="7" t="s">
        <v>18</v>
      </c>
      <c r="B84" s="8">
        <v>43</v>
      </c>
      <c r="C84" s="9">
        <f>+B84*100/B89</f>
        <v>3.0604982206405693</v>
      </c>
      <c r="D84" s="9">
        <f>+B84*100000/'[1]POB-SEXO 2019'!$D$20</f>
        <v>17.392218802201935</v>
      </c>
      <c r="E84" s="7" t="s">
        <v>16</v>
      </c>
      <c r="F84" s="8">
        <v>4</v>
      </c>
      <c r="G84" s="9">
        <f>+F84*100/F89</f>
        <v>3.6363636363636362</v>
      </c>
      <c r="H84" s="9">
        <f>+F84*100000/'[1]POB-SEXO 2019'!$D$21</f>
        <v>23.061400980109543</v>
      </c>
      <c r="I84" s="7" t="s">
        <v>14</v>
      </c>
      <c r="J84" s="8">
        <v>63</v>
      </c>
      <c r="K84" s="9">
        <f>+J84*100/J89</f>
        <v>3.3707865168539324</v>
      </c>
      <c r="L84" s="9">
        <f>+J84*100000/'[1]POB-SEXO 2019'!$D$22</f>
        <v>16.890940825403973</v>
      </c>
    </row>
    <row r="85" spans="1:20" x14ac:dyDescent="0.25">
      <c r="A85" s="7" t="s">
        <v>14</v>
      </c>
      <c r="B85" s="8">
        <v>38</v>
      </c>
      <c r="C85" s="9">
        <f>+B85*100/B89</f>
        <v>2.7046263345195731</v>
      </c>
      <c r="D85" s="9">
        <f>+B85*100000/'[1]POB-SEXO 2019'!$D$20</f>
        <v>15.369867778690082</v>
      </c>
      <c r="E85" s="7" t="s">
        <v>23</v>
      </c>
      <c r="F85" s="8">
        <v>3</v>
      </c>
      <c r="G85" s="9">
        <f>+F85*100/F89</f>
        <v>2.7272727272727271</v>
      </c>
      <c r="H85" s="9">
        <f>+F85*100000/'[1]POB-SEXO 2019'!$D$21</f>
        <v>17.296050735082158</v>
      </c>
      <c r="I85" s="7" t="s">
        <v>18</v>
      </c>
      <c r="J85" s="8">
        <v>62</v>
      </c>
      <c r="K85" s="9">
        <f>+J85*100/J89</f>
        <v>3.3172819689673623</v>
      </c>
      <c r="L85" s="9">
        <f>+J85*100000/'[1]POB-SEXO 2019'!$D$22</f>
        <v>16.622830653572166</v>
      </c>
    </row>
    <row r="86" spans="1:20" x14ac:dyDescent="0.25">
      <c r="A86" s="7" t="s">
        <v>15</v>
      </c>
      <c r="B86" s="8">
        <v>36</v>
      </c>
      <c r="C86" s="9">
        <f>+B86*100/B89</f>
        <v>2.5622775800711746</v>
      </c>
      <c r="D86" s="9">
        <f>+B86*100000/'[1]POB-SEXO 2019'!$D$20</f>
        <v>14.560927369285341</v>
      </c>
      <c r="E86" s="7" t="s">
        <v>18</v>
      </c>
      <c r="F86" s="8">
        <v>3</v>
      </c>
      <c r="G86" s="9">
        <f>+F86*100/F89</f>
        <v>2.7272727272727271</v>
      </c>
      <c r="H86" s="9">
        <f>+F86*100000/'[1]POB-SEXO 2019'!$D$21</f>
        <v>17.296050735082158</v>
      </c>
      <c r="I86" s="7" t="s">
        <v>15</v>
      </c>
      <c r="J86" s="8">
        <v>54</v>
      </c>
      <c r="K86" s="9">
        <f>+J86*100/J89</f>
        <v>2.8892455858747992</v>
      </c>
      <c r="L86" s="9">
        <f>+J86*100000/'[1]POB-SEXO 2019'!$D$22</f>
        <v>14.477949278917693</v>
      </c>
    </row>
    <row r="87" spans="1:20" x14ac:dyDescent="0.25">
      <c r="A87" s="7" t="s">
        <v>37</v>
      </c>
      <c r="B87" s="8">
        <v>25</v>
      </c>
      <c r="C87" s="9">
        <f>+B87*100/B89</f>
        <v>1.7793594306049823</v>
      </c>
      <c r="D87" s="9">
        <f>+B87*100000/'[1]POB-SEXO 2019'!$D$20</f>
        <v>10.111755117559264</v>
      </c>
      <c r="E87" s="7" t="s">
        <v>22</v>
      </c>
      <c r="F87" s="8">
        <v>2</v>
      </c>
      <c r="G87" s="9">
        <f>+F87*100/F89</f>
        <v>1.8181818181818181</v>
      </c>
      <c r="H87" s="9">
        <f>+F87*100000/'[1]POB-SEXO 2019'!$D$21</f>
        <v>11.530700490054771</v>
      </c>
      <c r="I87" s="7" t="s">
        <v>45</v>
      </c>
      <c r="J87" s="8">
        <v>32</v>
      </c>
      <c r="K87" s="9">
        <f>+J87*100/J89</f>
        <v>1.7121455323702515</v>
      </c>
      <c r="L87" s="9">
        <f>+J87*100000/'[1]POB-SEXO 2019'!$D$22</f>
        <v>8.5795254986178922</v>
      </c>
    </row>
    <row r="88" spans="1:20" x14ac:dyDescent="0.25">
      <c r="A88" s="7" t="s">
        <v>24</v>
      </c>
      <c r="B88" s="8">
        <f>1405-719</f>
        <v>686</v>
      </c>
      <c r="C88" s="9">
        <f>+B88*100/B89</f>
        <v>48.82562277580071</v>
      </c>
      <c r="D88" s="9">
        <f>+B88*100000/'[1]POB-SEXO 2019'!$D$20</f>
        <v>277.46656042582623</v>
      </c>
      <c r="E88" s="7" t="s">
        <v>24</v>
      </c>
      <c r="F88" s="8">
        <f>110-63</f>
        <v>47</v>
      </c>
      <c r="G88" s="9">
        <f>+F88*100/F89</f>
        <v>42.727272727272727</v>
      </c>
      <c r="H88" s="9">
        <f>+F88*100000/'[1]POB-SEXO 2019'!$D$21</f>
        <v>270.97146151628709</v>
      </c>
      <c r="I88" s="7" t="s">
        <v>24</v>
      </c>
      <c r="J88" s="8">
        <f>1869-965</f>
        <v>904</v>
      </c>
      <c r="K88" s="9">
        <f>+J88*100/J89</f>
        <v>48.368111289459605</v>
      </c>
      <c r="L88" s="9">
        <f>+J88*100000/'[1]POB-SEXO 2019'!$D$22</f>
        <v>242.37159533595545</v>
      </c>
    </row>
    <row r="89" spans="1:20" x14ac:dyDescent="0.25">
      <c r="A89" s="39" t="s">
        <v>25</v>
      </c>
      <c r="B89" s="40">
        <f>SUM(B78:B88)</f>
        <v>1405</v>
      </c>
      <c r="C89" s="41">
        <f>SUM(C78:C88)</f>
        <v>100</v>
      </c>
      <c r="D89" s="41">
        <f>+B89*100000/'[1]POB-SEXO 2019'!$D$20</f>
        <v>568.28063760683074</v>
      </c>
      <c r="E89" s="39" t="s">
        <v>25</v>
      </c>
      <c r="F89" s="40">
        <f>SUM(F78:F88)</f>
        <v>110</v>
      </c>
      <c r="G89" s="41">
        <f>SUM(G78:G88)</f>
        <v>99.999999999999986</v>
      </c>
      <c r="H89" s="41">
        <f>+F89*100000/'[1]POB-SEXO 2019'!$D$21</f>
        <v>634.18852695301234</v>
      </c>
      <c r="I89" s="44" t="s">
        <v>25</v>
      </c>
      <c r="J89" s="45">
        <f>SUM(J78:J88)</f>
        <v>1869</v>
      </c>
      <c r="K89" s="46">
        <f>SUM(K78:K88)</f>
        <v>100</v>
      </c>
      <c r="L89" s="46">
        <f>+J89*100000/'[1]POB-SEXO 2019'!$D$22</f>
        <v>501.09791115365124</v>
      </c>
    </row>
    <row r="90" spans="1:20" x14ac:dyDescent="0.25">
      <c r="A90" s="34" t="s">
        <v>46</v>
      </c>
      <c r="B90" s="42"/>
      <c r="C90" s="42"/>
      <c r="D90" s="43"/>
      <c r="E90" s="34" t="s">
        <v>47</v>
      </c>
      <c r="F90" s="42"/>
      <c r="G90" s="42"/>
      <c r="H90" s="42"/>
      <c r="I90" s="47" t="s">
        <v>48</v>
      </c>
      <c r="J90" s="48"/>
      <c r="K90" s="48"/>
      <c r="L90" s="49"/>
    </row>
    <row r="91" spans="1:20" ht="27" customHeight="1" x14ac:dyDescent="0.25">
      <c r="A91" s="37" t="s">
        <v>7</v>
      </c>
      <c r="B91" s="38" t="s">
        <v>8</v>
      </c>
      <c r="C91" s="38" t="s">
        <v>9</v>
      </c>
      <c r="D91" s="38" t="s">
        <v>10</v>
      </c>
      <c r="E91" s="37" t="s">
        <v>7</v>
      </c>
      <c r="F91" s="38" t="s">
        <v>8</v>
      </c>
      <c r="G91" s="38" t="s">
        <v>9</v>
      </c>
      <c r="H91" s="38" t="s">
        <v>10</v>
      </c>
      <c r="I91" s="50" t="s">
        <v>7</v>
      </c>
      <c r="J91" s="51" t="s">
        <v>8</v>
      </c>
      <c r="K91" s="51" t="s">
        <v>9</v>
      </c>
      <c r="L91" s="51" t="s">
        <v>49</v>
      </c>
    </row>
    <row r="92" spans="1:20" x14ac:dyDescent="0.25">
      <c r="A92" s="7" t="s">
        <v>11</v>
      </c>
      <c r="B92" s="8">
        <v>382</v>
      </c>
      <c r="C92" s="9">
        <f>+B92*100/B103</f>
        <v>15.397017331721081</v>
      </c>
      <c r="D92" s="9">
        <f>+B92*100000/'[1]POB-SEXO 2019'!$D$23</f>
        <v>60.763198498417296</v>
      </c>
      <c r="E92" s="7" t="s">
        <v>50</v>
      </c>
      <c r="F92" s="8">
        <v>1</v>
      </c>
      <c r="G92" s="9">
        <f>+F92*100/F103</f>
        <v>20</v>
      </c>
      <c r="H92" s="9">
        <f>+F92*100000/'[1]POB-SEXO 2019'!$D$24</f>
        <v>30.321406913280775</v>
      </c>
      <c r="I92" s="7" t="s">
        <v>14</v>
      </c>
      <c r="J92" s="8">
        <v>118</v>
      </c>
      <c r="K92" s="9">
        <f>+J92*100/J103</f>
        <v>23.6</v>
      </c>
      <c r="L92" s="41"/>
      <c r="M92" s="23"/>
      <c r="N92" s="24"/>
      <c r="P92" s="25"/>
      <c r="Q92" s="23"/>
      <c r="R92" s="24"/>
      <c r="S92" s="25"/>
      <c r="T92" s="25"/>
    </row>
    <row r="93" spans="1:20" x14ac:dyDescent="0.25">
      <c r="A93" s="7" t="s">
        <v>12</v>
      </c>
      <c r="B93" s="8">
        <v>201</v>
      </c>
      <c r="C93" s="9">
        <f>+B93*100/B103</f>
        <v>8.1015719467956462</v>
      </c>
      <c r="D93" s="9">
        <f>+B93*100000/'[1]POB-SEXO 2019'!$D$23</f>
        <v>31.972258895764075</v>
      </c>
      <c r="E93" s="7" t="s">
        <v>11</v>
      </c>
      <c r="F93" s="8">
        <v>1</v>
      </c>
      <c r="G93" s="9">
        <f>+F93*100/F103</f>
        <v>20</v>
      </c>
      <c r="H93" s="9">
        <f>+F93*100000/'[1]POB-SEXO 2019'!$D$24</f>
        <v>30.321406913280775</v>
      </c>
      <c r="I93" s="7" t="s">
        <v>29</v>
      </c>
      <c r="J93" s="8">
        <v>38</v>
      </c>
      <c r="K93" s="9">
        <f>+J93*100/J103</f>
        <v>7.6</v>
      </c>
      <c r="L93" s="41"/>
      <c r="M93" s="23"/>
      <c r="N93" s="24"/>
      <c r="O93" s="25"/>
      <c r="P93" s="25"/>
      <c r="Q93" s="23"/>
      <c r="R93" s="24"/>
      <c r="S93" s="25"/>
      <c r="T93" s="25"/>
    </row>
    <row r="94" spans="1:20" x14ac:dyDescent="0.25">
      <c r="A94" s="7" t="s">
        <v>14</v>
      </c>
      <c r="B94" s="8">
        <v>176</v>
      </c>
      <c r="C94" s="9">
        <f>+B94*100/B103</f>
        <v>7.0939137444578799</v>
      </c>
      <c r="D94" s="9">
        <f>+B94*100000/'[1]POB-SEXO 2019'!$D$23</f>
        <v>27.995609779375506</v>
      </c>
      <c r="E94" s="7" t="s">
        <v>29</v>
      </c>
      <c r="F94" s="8">
        <v>1</v>
      </c>
      <c r="G94" s="9">
        <f>+F94*100/F103</f>
        <v>20</v>
      </c>
      <c r="H94" s="9">
        <f>+F94*100000/'[1]POB-SEXO 2019'!$D$24</f>
        <v>30.321406913280775</v>
      </c>
      <c r="I94" s="7" t="s">
        <v>11</v>
      </c>
      <c r="J94" s="8">
        <v>33</v>
      </c>
      <c r="K94" s="9">
        <f>+J94*100/J103</f>
        <v>6.6</v>
      </c>
      <c r="L94" s="41"/>
      <c r="M94" s="23"/>
      <c r="N94" s="24"/>
      <c r="O94" s="25"/>
      <c r="P94" s="25"/>
      <c r="Q94" s="23"/>
      <c r="R94" s="24"/>
      <c r="S94" s="25"/>
      <c r="T94" s="25"/>
    </row>
    <row r="95" spans="1:20" x14ac:dyDescent="0.25">
      <c r="A95" s="7" t="s">
        <v>13</v>
      </c>
      <c r="B95" s="8">
        <v>143</v>
      </c>
      <c r="C95" s="9">
        <f>+B95*100/B103</f>
        <v>5.7638049173720276</v>
      </c>
      <c r="D95" s="9">
        <f>+B95*100000/'[1]POB-SEXO 2019'!$D$23</f>
        <v>22.746432945742601</v>
      </c>
      <c r="E95" s="7"/>
      <c r="F95" s="8"/>
      <c r="G95" s="9">
        <f>+F95*100/F103</f>
        <v>0</v>
      </c>
      <c r="H95" s="9">
        <f>+F95*100000/'[1]POB-SEXO 2019'!$D$24</f>
        <v>0</v>
      </c>
      <c r="I95" s="7" t="s">
        <v>45</v>
      </c>
      <c r="J95" s="8">
        <v>25</v>
      </c>
      <c r="K95" s="9">
        <f>+J95*100/J103</f>
        <v>5</v>
      </c>
      <c r="L95" s="41"/>
      <c r="M95" s="23"/>
      <c r="N95" s="24"/>
      <c r="O95" s="25"/>
      <c r="P95" s="25"/>
      <c r="Q95" s="23"/>
      <c r="R95" s="24"/>
      <c r="S95" s="25"/>
      <c r="T95" s="25"/>
    </row>
    <row r="96" spans="1:20" x14ac:dyDescent="0.25">
      <c r="A96" s="7" t="s">
        <v>19</v>
      </c>
      <c r="B96" s="8">
        <v>87</v>
      </c>
      <c r="C96" s="9">
        <f>+B96*100/B103</f>
        <v>3.5066505441354292</v>
      </c>
      <c r="D96" s="9">
        <f>+B96*100000/'[1]POB-SEXO 2019'!$D$23</f>
        <v>13.83873892503221</v>
      </c>
      <c r="E96" s="7"/>
      <c r="F96" s="8"/>
      <c r="G96" s="9">
        <f>+F96*100/F103</f>
        <v>0</v>
      </c>
      <c r="H96" s="9">
        <f>+F96*100000/'[1]POB-SEXO 2019'!$D$24</f>
        <v>0</v>
      </c>
      <c r="I96" s="7" t="s">
        <v>16</v>
      </c>
      <c r="J96" s="8">
        <v>14</v>
      </c>
      <c r="K96" s="9">
        <f>+J96*100/J103</f>
        <v>2.8</v>
      </c>
      <c r="L96" s="41"/>
      <c r="M96" s="23"/>
      <c r="N96" s="24"/>
      <c r="O96" s="25"/>
      <c r="P96" s="25"/>
      <c r="Q96" s="23"/>
      <c r="R96" s="24"/>
      <c r="S96" s="25"/>
      <c r="T96" s="25"/>
    </row>
    <row r="97" spans="1:20" x14ac:dyDescent="0.25">
      <c r="A97" s="7" t="s">
        <v>18</v>
      </c>
      <c r="B97" s="8">
        <v>85</v>
      </c>
      <c r="C97" s="9">
        <f>+B97*100/B103</f>
        <v>3.4260378879484077</v>
      </c>
      <c r="D97" s="9">
        <f>+B97*100000/'[1]POB-SEXO 2019'!$D$23</f>
        <v>13.520606995721126</v>
      </c>
      <c r="E97" s="7"/>
      <c r="F97" s="8"/>
      <c r="G97" s="9">
        <f>+F97*100/F103</f>
        <v>0</v>
      </c>
      <c r="H97" s="9">
        <f>+F97*100000/'[1]POB-SEXO 2019'!$D$24</f>
        <v>0</v>
      </c>
      <c r="I97" s="7" t="s">
        <v>13</v>
      </c>
      <c r="J97" s="8">
        <v>11</v>
      </c>
      <c r="K97" s="9">
        <f>+J97*100/J103</f>
        <v>2.2000000000000002</v>
      </c>
      <c r="L97" s="41"/>
      <c r="M97" s="23"/>
      <c r="N97" s="24"/>
      <c r="O97" s="25"/>
      <c r="P97" s="25"/>
      <c r="Q97" s="23"/>
      <c r="R97" s="24"/>
      <c r="S97" s="25"/>
      <c r="T97" s="25"/>
    </row>
    <row r="98" spans="1:20" x14ac:dyDescent="0.25">
      <c r="A98" s="7" t="s">
        <v>16</v>
      </c>
      <c r="B98" s="8">
        <v>73</v>
      </c>
      <c r="C98" s="9">
        <f>+B98*100/B103</f>
        <v>2.9423619508262799</v>
      </c>
      <c r="D98" s="9">
        <f>+B98*100000/'[1]POB-SEXO 2019'!$D$23</f>
        <v>11.611815419854613</v>
      </c>
      <c r="E98" s="7"/>
      <c r="F98" s="8"/>
      <c r="G98" s="9">
        <f>+F98*100/F103</f>
        <v>0</v>
      </c>
      <c r="H98" s="9">
        <f>+F98*100000/'[1]POB-SEXO 2019'!$D$24</f>
        <v>0</v>
      </c>
      <c r="I98" s="7" t="s">
        <v>30</v>
      </c>
      <c r="J98" s="8">
        <v>11</v>
      </c>
      <c r="K98" s="9">
        <f>+J98*100/J103</f>
        <v>2.2000000000000002</v>
      </c>
      <c r="L98" s="41"/>
      <c r="M98" s="23"/>
      <c r="N98" s="24"/>
      <c r="O98" s="25"/>
      <c r="P98" s="25"/>
      <c r="Q98" s="23"/>
      <c r="R98" s="24"/>
      <c r="S98" s="25"/>
      <c r="T98" s="25"/>
    </row>
    <row r="99" spans="1:20" x14ac:dyDescent="0.25">
      <c r="A99" s="7" t="s">
        <v>17</v>
      </c>
      <c r="B99" s="8">
        <v>68</v>
      </c>
      <c r="C99" s="9">
        <f>+B99*100/B103</f>
        <v>2.7408303103587262</v>
      </c>
      <c r="D99" s="9">
        <f>+B99*100000/'[1]POB-SEXO 2019'!$D$23</f>
        <v>10.8164855965769</v>
      </c>
      <c r="E99" s="7"/>
      <c r="F99" s="8"/>
      <c r="G99" s="9">
        <f>+F99*100/F103</f>
        <v>0</v>
      </c>
      <c r="H99" s="9">
        <f>+F99*100000/'[1]POB-SEXO 2019'!$D$24</f>
        <v>0</v>
      </c>
      <c r="I99" s="7" t="s">
        <v>22</v>
      </c>
      <c r="J99" s="8">
        <v>10</v>
      </c>
      <c r="K99" s="9">
        <f>+J99*100/J103</f>
        <v>2</v>
      </c>
      <c r="L99" s="41"/>
      <c r="M99" s="23"/>
      <c r="N99" s="24"/>
      <c r="O99" s="25"/>
      <c r="P99" s="25"/>
      <c r="Q99" s="23"/>
      <c r="R99" s="24"/>
      <c r="S99" s="25"/>
      <c r="T99" s="25"/>
    </row>
    <row r="100" spans="1:20" x14ac:dyDescent="0.25">
      <c r="A100" s="7" t="s">
        <v>15</v>
      </c>
      <c r="B100" s="8">
        <v>44</v>
      </c>
      <c r="C100" s="9">
        <f>+B100*100/B103</f>
        <v>1.77347843611447</v>
      </c>
      <c r="D100" s="9">
        <f>+B100*100000/'[1]POB-SEXO 2019'!$D$23</f>
        <v>6.9989024448438766</v>
      </c>
      <c r="E100" s="7"/>
      <c r="F100" s="8"/>
      <c r="G100" s="9">
        <f>+F100*100/F103</f>
        <v>0</v>
      </c>
      <c r="H100" s="9">
        <f>+F100*100000/'[1]POB-SEXO 2019'!$D$24</f>
        <v>0</v>
      </c>
      <c r="I100" s="7" t="s">
        <v>12</v>
      </c>
      <c r="J100" s="8">
        <v>10</v>
      </c>
      <c r="K100" s="9">
        <f>+J100*100/J103</f>
        <v>2</v>
      </c>
      <c r="L100" s="41"/>
      <c r="M100" s="23"/>
      <c r="N100" s="24"/>
      <c r="O100" s="25"/>
      <c r="P100" s="25"/>
      <c r="Q100" s="23"/>
      <c r="R100" s="24"/>
      <c r="S100" s="25"/>
      <c r="T100" s="25"/>
    </row>
    <row r="101" spans="1:20" x14ac:dyDescent="0.25">
      <c r="A101" s="7" t="s">
        <v>29</v>
      </c>
      <c r="B101" s="8">
        <v>43</v>
      </c>
      <c r="C101" s="9">
        <f>+B101*100/B103</f>
        <v>1.7331721080209592</v>
      </c>
      <c r="D101" s="9">
        <f>+B101*100000/'[1]POB-SEXO 2019'!$D$23</f>
        <v>6.8398364801883345</v>
      </c>
      <c r="E101" s="7"/>
      <c r="F101" s="8"/>
      <c r="G101" s="9">
        <f>+F101*100/F103</f>
        <v>0</v>
      </c>
      <c r="H101" s="9">
        <f>+F101*100000/'[1]POB-SEXO 2019'!$D$24</f>
        <v>0</v>
      </c>
      <c r="I101" s="7" t="s">
        <v>51</v>
      </c>
      <c r="J101" s="8">
        <v>9</v>
      </c>
      <c r="K101" s="9">
        <f>+J101*100/J103</f>
        <v>1.8</v>
      </c>
      <c r="L101" s="41"/>
      <c r="M101" s="23"/>
      <c r="N101" s="24"/>
      <c r="O101" s="25"/>
      <c r="P101" s="25"/>
      <c r="Q101" s="23"/>
      <c r="R101" s="24"/>
      <c r="S101" s="25"/>
      <c r="T101" s="25"/>
    </row>
    <row r="102" spans="1:20" x14ac:dyDescent="0.25">
      <c r="A102" s="7" t="s">
        <v>24</v>
      </c>
      <c r="B102" s="8">
        <f>2481-1302</f>
        <v>1179</v>
      </c>
      <c r="C102" s="9">
        <f>+B102*100/B103</f>
        <v>47.521160822249094</v>
      </c>
      <c r="D102" s="9">
        <f>+B102*100000/'[1]POB-SEXO 2019'!$D$23</f>
        <v>187.53877232888479</v>
      </c>
      <c r="E102" s="7" t="s">
        <v>24</v>
      </c>
      <c r="F102" s="8">
        <v>2</v>
      </c>
      <c r="G102" s="9">
        <f>+F102*100/F103</f>
        <v>40</v>
      </c>
      <c r="H102" s="9">
        <f>+F102*100000/'[1]POB-SEXO 2019'!$D$24</f>
        <v>60.64281382656155</v>
      </c>
      <c r="I102" s="7"/>
      <c r="J102" s="8">
        <f>500-279</f>
        <v>221</v>
      </c>
      <c r="K102" s="9">
        <f>+J102*100/J103</f>
        <v>44.2</v>
      </c>
      <c r="L102" s="41"/>
      <c r="M102" s="23"/>
      <c r="N102" s="24"/>
      <c r="O102" s="25"/>
      <c r="P102" s="25"/>
      <c r="Q102" s="23"/>
      <c r="R102" s="24"/>
      <c r="S102" s="25"/>
      <c r="T102" s="25"/>
    </row>
    <row r="103" spans="1:20" x14ac:dyDescent="0.25">
      <c r="A103" s="39" t="s">
        <v>25</v>
      </c>
      <c r="B103" s="40">
        <f>SUM(B92:B102)</f>
        <v>2481</v>
      </c>
      <c r="C103" s="41">
        <f>SUM(C92:C102)</f>
        <v>100</v>
      </c>
      <c r="D103" s="41">
        <f>+B103*100000/'[1]POB-SEXO 2019'!$D$23</f>
        <v>394.64265831040132</v>
      </c>
      <c r="E103" s="39" t="s">
        <v>25</v>
      </c>
      <c r="F103" s="40">
        <f>SUM(F92:F102)</f>
        <v>5</v>
      </c>
      <c r="G103" s="41">
        <f>SUM(G92:G102)</f>
        <v>100</v>
      </c>
      <c r="H103" s="41">
        <f>+F103*100000/'[1]POB-SEXO 2019'!$D$24</f>
        <v>151.60703456640388</v>
      </c>
      <c r="I103" s="39" t="s">
        <v>25</v>
      </c>
      <c r="J103" s="40">
        <f>SUM(J92:J102)</f>
        <v>500</v>
      </c>
      <c r="K103" s="41">
        <f>SUM(K92:K102)</f>
        <v>100</v>
      </c>
      <c r="L103" s="41"/>
      <c r="M103" s="26"/>
      <c r="N103" s="27"/>
      <c r="O103" s="28"/>
      <c r="P103" s="28"/>
      <c r="Q103" s="26"/>
      <c r="R103" s="27"/>
      <c r="S103" s="28"/>
      <c r="T103" s="28"/>
    </row>
    <row r="104" spans="1:20" x14ac:dyDescent="0.25">
      <c r="A104" s="34" t="s">
        <v>52</v>
      </c>
      <c r="B104" s="42"/>
      <c r="C104" s="42"/>
      <c r="D104" s="43"/>
      <c r="I104" s="23"/>
      <c r="J104" s="24"/>
      <c r="K104" s="25"/>
      <c r="L104" s="25"/>
      <c r="M104" s="23"/>
      <c r="N104" s="24"/>
      <c r="O104" s="25"/>
      <c r="P104" s="25"/>
      <c r="Q104" s="23"/>
      <c r="R104" s="24"/>
      <c r="S104" s="25"/>
      <c r="T104" s="25"/>
    </row>
    <row r="105" spans="1:20" x14ac:dyDescent="0.25">
      <c r="A105" s="37" t="s">
        <v>7</v>
      </c>
      <c r="B105" s="38" t="s">
        <v>8</v>
      </c>
      <c r="C105" s="38" t="s">
        <v>9</v>
      </c>
      <c r="D105" s="38" t="s">
        <v>10</v>
      </c>
      <c r="I105" s="23"/>
      <c r="J105" s="24"/>
      <c r="K105" s="25"/>
      <c r="L105" s="25"/>
      <c r="M105" s="23"/>
      <c r="N105" s="24"/>
      <c r="O105" s="25"/>
      <c r="P105" s="25"/>
      <c r="Q105" s="23"/>
      <c r="R105" s="24"/>
      <c r="S105" s="25"/>
      <c r="T105" s="25"/>
    </row>
    <row r="106" spans="1:20" x14ac:dyDescent="0.25">
      <c r="A106" s="7" t="s">
        <v>11</v>
      </c>
      <c r="B106" s="8">
        <v>5405</v>
      </c>
      <c r="C106" s="9"/>
      <c r="D106" s="9">
        <f>+B106*100000/'[1]POB-SEXO 2019'!$D$25</f>
        <v>71.18519463849708</v>
      </c>
      <c r="I106" s="23"/>
      <c r="J106" s="24"/>
      <c r="K106" s="25"/>
      <c r="L106" s="25"/>
      <c r="M106" s="23"/>
      <c r="N106" s="24"/>
      <c r="O106" s="25"/>
      <c r="P106" s="25"/>
      <c r="Q106" s="23"/>
      <c r="R106" s="24"/>
      <c r="S106" s="25"/>
      <c r="T106" s="25"/>
    </row>
    <row r="107" spans="1:20" x14ac:dyDescent="0.25">
      <c r="A107" s="7" t="s">
        <v>12</v>
      </c>
      <c r="B107" s="8">
        <v>2542</v>
      </c>
      <c r="C107" s="9">
        <f>+B107*100/B117</f>
        <v>7.1410512121808019</v>
      </c>
      <c r="D107" s="9">
        <f>+B107*100000/'[1]POB-SEXO 2019'!$D$25</f>
        <v>33.478772390575315</v>
      </c>
      <c r="I107" s="23"/>
      <c r="J107" s="24"/>
      <c r="K107" s="25"/>
      <c r="L107" s="25"/>
      <c r="M107" s="23"/>
      <c r="N107" s="24"/>
      <c r="O107" s="25"/>
      <c r="P107" s="25"/>
      <c r="Q107" s="23"/>
      <c r="R107" s="24"/>
      <c r="S107" s="25"/>
      <c r="T107" s="25"/>
    </row>
    <row r="108" spans="1:20" x14ac:dyDescent="0.25">
      <c r="A108" s="7" t="s">
        <v>13</v>
      </c>
      <c r="B108" s="8">
        <v>2052</v>
      </c>
      <c r="C108" s="9">
        <f>+B108*100/B117</f>
        <v>5.7645307188808044</v>
      </c>
      <c r="D108" s="9">
        <f>+B108*100000/'[1]POB-SEXO 2019'!$D$25</f>
        <v>27.025350489953009</v>
      </c>
      <c r="I108" s="23"/>
      <c r="J108" s="24"/>
      <c r="K108" s="25"/>
      <c r="L108" s="25"/>
      <c r="M108" s="23"/>
      <c r="N108" s="24"/>
      <c r="O108" s="25"/>
      <c r="P108" s="25"/>
      <c r="Q108" s="23"/>
      <c r="R108" s="24"/>
      <c r="S108" s="25"/>
      <c r="T108" s="25"/>
    </row>
    <row r="109" spans="1:20" x14ac:dyDescent="0.25">
      <c r="A109" s="7" t="s">
        <v>14</v>
      </c>
      <c r="B109" s="8">
        <v>1134</v>
      </c>
      <c r="C109" s="9">
        <f>+B109*100/B117</f>
        <v>3.1856617130657079</v>
      </c>
      <c r="D109" s="9">
        <f>+B109*100000/'[1]POB-SEXO 2019'!$D$25</f>
        <v>14.935062112868769</v>
      </c>
      <c r="I109" s="23"/>
      <c r="J109" s="24"/>
      <c r="K109" s="25"/>
      <c r="L109" s="25"/>
      <c r="M109" s="23"/>
      <c r="N109" s="24"/>
      <c r="O109" s="25"/>
      <c r="P109" s="25"/>
      <c r="Q109" s="23"/>
      <c r="R109" s="24"/>
      <c r="S109" s="25"/>
      <c r="T109" s="25"/>
    </row>
    <row r="110" spans="1:20" x14ac:dyDescent="0.25">
      <c r="A110" s="7" t="s">
        <v>16</v>
      </c>
      <c r="B110" s="8">
        <v>1042</v>
      </c>
      <c r="C110" s="9">
        <f>+B110*100/B117</f>
        <v>2.9272129673848921</v>
      </c>
      <c r="D110" s="9">
        <f>+B110*100000/'[1]POB-SEXO 2019'!$D$25</f>
        <v>13.723399225404988</v>
      </c>
      <c r="I110" s="23"/>
      <c r="J110" s="24"/>
      <c r="K110" s="25"/>
      <c r="L110" s="25"/>
      <c r="M110" s="23"/>
      <c r="N110" s="24"/>
      <c r="O110" s="25"/>
      <c r="P110" s="25"/>
      <c r="Q110" s="23"/>
      <c r="R110" s="24"/>
      <c r="S110" s="25"/>
      <c r="T110" s="25"/>
    </row>
    <row r="111" spans="1:20" x14ac:dyDescent="0.25">
      <c r="A111" s="7" t="s">
        <v>17</v>
      </c>
      <c r="B111" s="8">
        <v>1031</v>
      </c>
      <c r="C111" s="9">
        <f>+B111*100/B117</f>
        <v>2.8963114869230555</v>
      </c>
      <c r="D111" s="9">
        <f>+B111*100000/'[1]POB-SEXO 2019'!$D$25</f>
        <v>13.578526488860406</v>
      </c>
      <c r="I111" s="26"/>
      <c r="J111" s="27"/>
      <c r="K111" s="28"/>
      <c r="L111" s="28"/>
      <c r="M111" s="26"/>
      <c r="N111" s="27"/>
      <c r="O111" s="28"/>
      <c r="P111" s="28"/>
      <c r="Q111" s="26"/>
      <c r="R111" s="27"/>
      <c r="S111" s="28"/>
      <c r="T111" s="28"/>
    </row>
    <row r="112" spans="1:20" x14ac:dyDescent="0.25">
      <c r="A112" s="7" t="s">
        <v>18</v>
      </c>
      <c r="B112" s="8">
        <v>977</v>
      </c>
      <c r="C112" s="9">
        <f>+B112*100/B117</f>
        <v>2.7446133101104024</v>
      </c>
      <c r="D112" s="9">
        <f>+B112*100000/'[1]POB-SEXO 2019'!$D$25</f>
        <v>12.867333054914274</v>
      </c>
    </row>
    <row r="113" spans="1:4" x14ac:dyDescent="0.25">
      <c r="A113" s="7" t="s">
        <v>19</v>
      </c>
      <c r="B113" s="8">
        <v>955</v>
      </c>
      <c r="C113" s="9">
        <f>+B113*100/B117</f>
        <v>2.6828103491867292</v>
      </c>
      <c r="D113" s="9">
        <f>+B113*100000/'[1]POB-SEXO 2019'!$D$25</f>
        <v>12.57758758182511</v>
      </c>
    </row>
    <row r="114" spans="1:4" x14ac:dyDescent="0.25">
      <c r="A114" s="7" t="s">
        <v>15</v>
      </c>
      <c r="B114" s="8">
        <v>903</v>
      </c>
      <c r="C114" s="9">
        <f>+B114*100/B117</f>
        <v>2.5367306233671378</v>
      </c>
      <c r="D114" s="9">
        <f>+B114*100000/'[1]POB-SEXO 2019'!$D$25</f>
        <v>11.892734645432538</v>
      </c>
    </row>
    <row r="115" spans="1:4" x14ac:dyDescent="0.25">
      <c r="A115" s="7" t="s">
        <v>29</v>
      </c>
      <c r="B115" s="8">
        <v>589</v>
      </c>
      <c r="C115" s="9">
        <f>+B115*100/B117</f>
        <v>1.6546338174565272</v>
      </c>
      <c r="D115" s="9">
        <f>+B115*100000/'[1]POB-SEXO 2019'!$D$25</f>
        <v>7.7572765295235495</v>
      </c>
    </row>
    <row r="116" spans="1:4" x14ac:dyDescent="0.25">
      <c r="A116" s="7" t="s">
        <v>24</v>
      </c>
      <c r="B116" s="8">
        <f>35597-16630</f>
        <v>18967</v>
      </c>
      <c r="C116" s="9">
        <f>+B116*100/B117</f>
        <v>53.282579992696014</v>
      </c>
      <c r="D116" s="9">
        <f>+B116*100000/'[1]POB-SEXO 2019'!$D$25</f>
        <v>249.80010854919041</v>
      </c>
    </row>
    <row r="117" spans="1:4" x14ac:dyDescent="0.25">
      <c r="A117" s="52"/>
      <c r="B117" s="40">
        <f>SUM(B106:B116)</f>
        <v>35597</v>
      </c>
      <c r="C117" s="41">
        <v>100</v>
      </c>
      <c r="D117" s="41">
        <f>+B117*100000/'[1]POB-SEXO 2019'!$D$25</f>
        <v>468.82134570704545</v>
      </c>
    </row>
    <row r="118" spans="1:4" x14ac:dyDescent="0.25">
      <c r="A118" s="29" t="s">
        <v>53</v>
      </c>
    </row>
    <row r="119" spans="1:4" x14ac:dyDescent="0.25">
      <c r="A119" s="30"/>
    </row>
  </sheetData>
  <mergeCells count="21">
    <mergeCell ref="A90:D90"/>
    <mergeCell ref="E90:H90"/>
    <mergeCell ref="A104:D104"/>
    <mergeCell ref="A62:D62"/>
    <mergeCell ref="E62:H62"/>
    <mergeCell ref="I62:L62"/>
    <mergeCell ref="A76:D76"/>
    <mergeCell ref="E76:H76"/>
    <mergeCell ref="I76:L76"/>
    <mergeCell ref="A34:D34"/>
    <mergeCell ref="E34:H34"/>
    <mergeCell ref="I34:L34"/>
    <mergeCell ref="A48:D48"/>
    <mergeCell ref="E48:H48"/>
    <mergeCell ref="I48:L48"/>
    <mergeCell ref="A6:D6"/>
    <mergeCell ref="E6:H6"/>
    <mergeCell ref="I6:L6"/>
    <mergeCell ref="A20:D20"/>
    <mergeCell ref="E20:H20"/>
    <mergeCell ref="I20:L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370F0-14EA-4C2E-8F64-614BA95B94E7}">
  <sheetPr>
    <tabColor rgb="FFFFC000"/>
  </sheetPr>
  <dimension ref="A1:T125"/>
  <sheetViews>
    <sheetView showGridLines="0" zoomScale="110" zoomScaleNormal="110" workbookViewId="0">
      <selection activeCell="D92" sqref="D92"/>
    </sheetView>
  </sheetViews>
  <sheetFormatPr baseColWidth="10" defaultRowHeight="15" x14ac:dyDescent="0.25"/>
  <cols>
    <col min="1" max="1" width="65.7109375" customWidth="1"/>
    <col min="2" max="2" width="8.7109375" customWidth="1"/>
    <col min="3" max="3" width="7.5703125" customWidth="1"/>
    <col min="4" max="4" width="8.28515625" customWidth="1"/>
    <col min="5" max="5" width="65.7109375" customWidth="1"/>
    <col min="6" max="8" width="8.7109375" customWidth="1"/>
    <col min="9" max="9" width="65.7109375" customWidth="1"/>
    <col min="10" max="12" width="8.7109375" customWidth="1"/>
  </cols>
  <sheetData>
    <row r="1" spans="1:12" ht="16.5" x14ac:dyDescent="0.3">
      <c r="A1" s="1" t="s">
        <v>0</v>
      </c>
    </row>
    <row r="2" spans="1:12" ht="16.5" x14ac:dyDescent="0.3">
      <c r="A2" s="1" t="s">
        <v>1</v>
      </c>
    </row>
    <row r="3" spans="1:12" ht="16.5" x14ac:dyDescent="0.3">
      <c r="A3" s="1" t="s">
        <v>54</v>
      </c>
    </row>
    <row r="4" spans="1:12" ht="16.5" x14ac:dyDescent="0.3">
      <c r="A4" s="1" t="s">
        <v>3</v>
      </c>
    </row>
    <row r="5" spans="1:12" ht="12" customHeight="1" x14ac:dyDescent="0.3">
      <c r="A5" s="1"/>
    </row>
    <row r="6" spans="1:12" ht="19.5" customHeight="1" x14ac:dyDescent="0.25">
      <c r="A6" s="2" t="s">
        <v>4</v>
      </c>
      <c r="B6" s="3"/>
      <c r="C6" s="3"/>
      <c r="D6" s="4"/>
      <c r="E6" s="2" t="s">
        <v>5</v>
      </c>
      <c r="F6" s="3"/>
      <c r="G6" s="3"/>
      <c r="H6" s="4"/>
      <c r="I6" s="2" t="s">
        <v>6</v>
      </c>
      <c r="J6" s="3"/>
      <c r="K6" s="3"/>
      <c r="L6" s="4"/>
    </row>
    <row r="7" spans="1:12" ht="30" customHeight="1" x14ac:dyDescent="0.25">
      <c r="A7" s="5" t="s">
        <v>7</v>
      </c>
      <c r="B7" s="6" t="s">
        <v>8</v>
      </c>
      <c r="C7" s="6" t="s">
        <v>9</v>
      </c>
      <c r="D7" s="6" t="s">
        <v>10</v>
      </c>
      <c r="E7" s="5" t="s">
        <v>7</v>
      </c>
      <c r="F7" s="6" t="s">
        <v>8</v>
      </c>
      <c r="G7" s="6" t="s">
        <v>9</v>
      </c>
      <c r="H7" s="6" t="s">
        <v>10</v>
      </c>
      <c r="I7" s="5" t="s">
        <v>7</v>
      </c>
      <c r="J7" s="6" t="s">
        <v>8</v>
      </c>
      <c r="K7" s="6" t="s">
        <v>9</v>
      </c>
      <c r="L7" s="6" t="s">
        <v>10</v>
      </c>
    </row>
    <row r="8" spans="1:12" x14ac:dyDescent="0.25">
      <c r="A8" s="7" t="s">
        <v>11</v>
      </c>
      <c r="B8" s="8">
        <v>232</v>
      </c>
      <c r="C8" s="9">
        <f>+B8*100/B19</f>
        <v>17.970565453137102</v>
      </c>
      <c r="D8" s="9">
        <f>+B8*100000/'[1]POB-SEXO 2019'!$B$5</f>
        <v>91.421365803680501</v>
      </c>
      <c r="E8" s="7" t="s">
        <v>11</v>
      </c>
      <c r="F8" s="8">
        <v>57</v>
      </c>
      <c r="G8" s="9">
        <f>+F8*100/F19</f>
        <v>14.214463840399002</v>
      </c>
      <c r="H8" s="9">
        <f>+F8*100000/'[1]POB-SEXO 2019'!$B$6</f>
        <v>73.085356002615683</v>
      </c>
      <c r="I8" s="7" t="s">
        <v>11</v>
      </c>
      <c r="J8" s="8">
        <v>50</v>
      </c>
      <c r="K8" s="9">
        <f>+J8*100/J19</f>
        <v>13.020833333333334</v>
      </c>
      <c r="L8" s="9">
        <f>+J8*100000/'[1]POB-SEXO 2019'!$B$7</f>
        <v>94.784932987052372</v>
      </c>
    </row>
    <row r="9" spans="1:12" x14ac:dyDescent="0.25">
      <c r="A9" s="7" t="s">
        <v>12</v>
      </c>
      <c r="B9" s="8">
        <v>74</v>
      </c>
      <c r="C9" s="9">
        <f>+B9*100/B19</f>
        <v>5.7319907048799381</v>
      </c>
      <c r="D9" s="9">
        <f>+B9*100000/'[1]POB-SEXO 2019'!$B$5</f>
        <v>29.160263230484297</v>
      </c>
      <c r="E9" s="7" t="s">
        <v>12</v>
      </c>
      <c r="F9" s="8">
        <v>26</v>
      </c>
      <c r="G9" s="9">
        <f>+F9*100/F19</f>
        <v>6.4837905236907734</v>
      </c>
      <c r="H9" s="9">
        <f>+F9*100000/'[1]POB-SEXO 2019'!$B$6</f>
        <v>33.33717993101768</v>
      </c>
      <c r="I9" s="7" t="s">
        <v>12</v>
      </c>
      <c r="J9" s="8">
        <v>40</v>
      </c>
      <c r="K9" s="9">
        <f>+J9*100/J19</f>
        <v>10.416666666666666</v>
      </c>
      <c r="L9" s="9">
        <f>+J9*100000/'[1]POB-SEXO 2019'!$B$7</f>
        <v>75.827946389641909</v>
      </c>
    </row>
    <row r="10" spans="1:12" x14ac:dyDescent="0.25">
      <c r="A10" s="7" t="s">
        <v>13</v>
      </c>
      <c r="B10" s="8">
        <v>50</v>
      </c>
      <c r="C10" s="9">
        <f>+B10*100/B19</f>
        <v>3.8729666924864445</v>
      </c>
      <c r="D10" s="9">
        <f>+B10*100000/'[1]POB-SEXO 2019'!$B$5</f>
        <v>19.702880561138038</v>
      </c>
      <c r="E10" s="7" t="s">
        <v>14</v>
      </c>
      <c r="F10" s="8">
        <v>20</v>
      </c>
      <c r="G10" s="9">
        <f>+F10*100/F19</f>
        <v>4.9875311720698257</v>
      </c>
      <c r="H10" s="9">
        <f>+F10*100000/'[1]POB-SEXO 2019'!$B$6</f>
        <v>25.643984562321293</v>
      </c>
      <c r="I10" s="7" t="s">
        <v>14</v>
      </c>
      <c r="J10" s="8">
        <v>27</v>
      </c>
      <c r="K10" s="9">
        <f>+J10*100/J19</f>
        <v>7.03125</v>
      </c>
      <c r="L10" s="9">
        <f>+J10*100000/'[1]POB-SEXO 2019'!$B$7</f>
        <v>51.183863813008287</v>
      </c>
    </row>
    <row r="11" spans="1:12" x14ac:dyDescent="0.25">
      <c r="A11" s="7" t="s">
        <v>37</v>
      </c>
      <c r="B11" s="8">
        <v>48</v>
      </c>
      <c r="C11" s="9">
        <f>+B11*100/B19</f>
        <v>3.7180480247869867</v>
      </c>
      <c r="D11" s="9">
        <f>+B11*100000/'[1]POB-SEXO 2019'!$B$5</f>
        <v>18.914765338692519</v>
      </c>
      <c r="E11" s="7" t="s">
        <v>16</v>
      </c>
      <c r="F11" s="8">
        <v>17</v>
      </c>
      <c r="G11" s="9">
        <f>+F11*100/F19</f>
        <v>4.2394014962593518</v>
      </c>
      <c r="H11" s="9">
        <f>+F11*100000/'[1]POB-SEXO 2019'!$B$6</f>
        <v>21.7973868779731</v>
      </c>
      <c r="I11" s="7" t="s">
        <v>13</v>
      </c>
      <c r="J11" s="8">
        <v>15</v>
      </c>
      <c r="K11" s="9">
        <f>+J11*100/J19</f>
        <v>3.90625</v>
      </c>
      <c r="L11" s="9">
        <f>+J11*100000/'[1]POB-SEXO 2019'!$B$7</f>
        <v>28.435479896115712</v>
      </c>
    </row>
    <row r="12" spans="1:12" x14ac:dyDescent="0.25">
      <c r="A12" s="7" t="s">
        <v>14</v>
      </c>
      <c r="B12" s="8">
        <v>38</v>
      </c>
      <c r="C12" s="9">
        <f>+B12*100/B19</f>
        <v>2.943454686289698</v>
      </c>
      <c r="D12" s="9">
        <f>+B12*100000/'[1]POB-SEXO 2019'!$B$5</f>
        <v>14.97418922646491</v>
      </c>
      <c r="E12" s="7" t="s">
        <v>37</v>
      </c>
      <c r="F12" s="8">
        <v>15</v>
      </c>
      <c r="G12" s="9">
        <f>+F12*100/F19</f>
        <v>3.7406483790523692</v>
      </c>
      <c r="H12" s="9">
        <f>+F12*100000/'[1]POB-SEXO 2019'!$B$6</f>
        <v>19.23298842174097</v>
      </c>
      <c r="I12" s="7" t="s">
        <v>22</v>
      </c>
      <c r="J12" s="8">
        <v>14</v>
      </c>
      <c r="K12" s="9">
        <f>+J12*100/J19</f>
        <v>3.6458333333333335</v>
      </c>
      <c r="L12" s="9">
        <f>+J12*100000/'[1]POB-SEXO 2019'!$B$7</f>
        <v>26.539781236374665</v>
      </c>
    </row>
    <row r="13" spans="1:12" x14ac:dyDescent="0.25">
      <c r="A13" s="7" t="s">
        <v>15</v>
      </c>
      <c r="B13" s="8">
        <v>35</v>
      </c>
      <c r="C13" s="9">
        <f>+B13*100/B19</f>
        <v>2.7110766847405112</v>
      </c>
      <c r="D13" s="9">
        <f>+B13*100000/'[1]POB-SEXO 2019'!$B$5</f>
        <v>13.792016392796627</v>
      </c>
      <c r="E13" s="7" t="s">
        <v>13</v>
      </c>
      <c r="F13" s="8">
        <v>14</v>
      </c>
      <c r="G13" s="9">
        <f>+F13*100/F19</f>
        <v>3.491271820448878</v>
      </c>
      <c r="H13" s="9">
        <f>+F13*100000/'[1]POB-SEXO 2019'!$B$6</f>
        <v>17.950789193624907</v>
      </c>
      <c r="I13" s="7" t="s">
        <v>19</v>
      </c>
      <c r="J13" s="8">
        <v>13</v>
      </c>
      <c r="K13" s="9">
        <f>+J13*100/J19</f>
        <v>3.3854166666666665</v>
      </c>
      <c r="L13" s="9">
        <f>+J13*100000/'[1]POB-SEXO 2019'!$B$7</f>
        <v>24.644082576633618</v>
      </c>
    </row>
    <row r="14" spans="1:12" x14ac:dyDescent="0.25">
      <c r="A14" s="7" t="s">
        <v>19</v>
      </c>
      <c r="B14" s="8">
        <v>33</v>
      </c>
      <c r="C14" s="9">
        <f>+B14*100/B19</f>
        <v>2.5561580170410534</v>
      </c>
      <c r="D14" s="9">
        <f>+B14*100000/'[1]POB-SEXO 2019'!$B$5</f>
        <v>13.003901170351105</v>
      </c>
      <c r="E14" s="7" t="s">
        <v>19</v>
      </c>
      <c r="F14" s="8">
        <v>12</v>
      </c>
      <c r="G14" s="9">
        <f>+F14*100/F19</f>
        <v>2.9925187032418954</v>
      </c>
      <c r="H14" s="9">
        <f>+F14*100000/'[1]POB-SEXO 2019'!$B$6</f>
        <v>15.386390737392777</v>
      </c>
      <c r="I14" s="7" t="s">
        <v>37</v>
      </c>
      <c r="J14" s="8">
        <v>11</v>
      </c>
      <c r="K14" s="9">
        <f>+J14*100/J19</f>
        <v>2.8645833333333335</v>
      </c>
      <c r="L14" s="9">
        <f>+J14*100000/'[1]POB-SEXO 2019'!$B$7</f>
        <v>20.852685257151524</v>
      </c>
    </row>
    <row r="15" spans="1:12" x14ac:dyDescent="0.25">
      <c r="A15" s="7" t="s">
        <v>21</v>
      </c>
      <c r="B15" s="8">
        <v>31</v>
      </c>
      <c r="C15" s="9">
        <f>+B15*100/B19</f>
        <v>2.4012393493415956</v>
      </c>
      <c r="D15" s="9">
        <f>+B15*100000/'[1]POB-SEXO 2019'!$B$5</f>
        <v>12.215785947905584</v>
      </c>
      <c r="E15" s="7" t="s">
        <v>15</v>
      </c>
      <c r="F15" s="8">
        <v>12</v>
      </c>
      <c r="G15" s="9">
        <f>+F15*100/F19</f>
        <v>2.9925187032418954</v>
      </c>
      <c r="H15" s="9">
        <f>+F15*100000/'[1]POB-SEXO 2019'!$B$6</f>
        <v>15.386390737392777</v>
      </c>
      <c r="I15" s="7" t="s">
        <v>15</v>
      </c>
      <c r="J15" s="8">
        <v>10</v>
      </c>
      <c r="K15" s="9">
        <f>+J15*100/J19</f>
        <v>2.6041666666666665</v>
      </c>
      <c r="L15" s="9">
        <f>+J15*100000/'[1]POB-SEXO 2019'!$B$7</f>
        <v>18.956986597410477</v>
      </c>
    </row>
    <row r="16" spans="1:12" x14ac:dyDescent="0.25">
      <c r="A16" s="7" t="s">
        <v>16</v>
      </c>
      <c r="B16" s="8">
        <v>31</v>
      </c>
      <c r="C16" s="9">
        <f>+B16*100/B19</f>
        <v>2.4012393493415956</v>
      </c>
      <c r="D16" s="9">
        <f>+B16*100000/'[1]POB-SEXO 2019'!$B$5</f>
        <v>12.215785947905584</v>
      </c>
      <c r="E16" s="7" t="s">
        <v>18</v>
      </c>
      <c r="F16" s="8">
        <v>12</v>
      </c>
      <c r="G16" s="9">
        <f>+F16*100/F19</f>
        <v>2.9925187032418954</v>
      </c>
      <c r="H16" s="9">
        <f>+F16*100000/'[1]POB-SEXO 2019'!$B$6</f>
        <v>15.386390737392777</v>
      </c>
      <c r="I16" s="7" t="s">
        <v>17</v>
      </c>
      <c r="J16" s="8">
        <v>9</v>
      </c>
      <c r="K16" s="9">
        <f>+J16*100/J19</f>
        <v>2.34375</v>
      </c>
      <c r="L16" s="9">
        <f>+J16*100000/'[1]POB-SEXO 2019'!$B$7</f>
        <v>17.061287937669427</v>
      </c>
    </row>
    <row r="17" spans="1:12" x14ac:dyDescent="0.25">
      <c r="A17" s="7" t="s">
        <v>18</v>
      </c>
      <c r="B17" s="8">
        <v>28</v>
      </c>
      <c r="C17" s="9">
        <f>+B17*100/B19</f>
        <v>2.1688613477924088</v>
      </c>
      <c r="D17" s="9">
        <f>+B17*100000/'[1]POB-SEXO 2019'!$B$5</f>
        <v>11.033613114237301</v>
      </c>
      <c r="E17" s="7" t="s">
        <v>29</v>
      </c>
      <c r="F17" s="8">
        <v>11</v>
      </c>
      <c r="G17" s="9">
        <f>+F17*100/F19</f>
        <v>2.7431421446384041</v>
      </c>
      <c r="H17" s="9">
        <f>+F17*100000/'[1]POB-SEXO 2019'!$B$6</f>
        <v>14.104191509276712</v>
      </c>
      <c r="I17" s="7" t="s">
        <v>55</v>
      </c>
      <c r="J17" s="8">
        <v>8</v>
      </c>
      <c r="K17" s="9">
        <f>+J17*100/J19</f>
        <v>2.0833333333333335</v>
      </c>
      <c r="L17" s="9">
        <f>+J17*100000/'[1]POB-SEXO 2019'!$B$7</f>
        <v>15.16558927792838</v>
      </c>
    </row>
    <row r="18" spans="1:12" x14ac:dyDescent="0.25">
      <c r="A18" s="7" t="s">
        <v>24</v>
      </c>
      <c r="B18" s="8">
        <f>1291-600</f>
        <v>691</v>
      </c>
      <c r="C18" s="9">
        <f>+B18*100/B19</f>
        <v>53.524399690162667</v>
      </c>
      <c r="D18" s="9">
        <f>+B18*100000/'[1]POB-SEXO 2019'!$B$5</f>
        <v>272.2938093549277</v>
      </c>
      <c r="E18" s="7" t="s">
        <v>24</v>
      </c>
      <c r="F18" s="8">
        <f>401-196</f>
        <v>205</v>
      </c>
      <c r="G18" s="9">
        <f>+F18*100/F19</f>
        <v>51.122194513715712</v>
      </c>
      <c r="H18" s="9">
        <f>+F18*100000/'[1]POB-SEXO 2019'!$B$6</f>
        <v>262.85084176379326</v>
      </c>
      <c r="I18" s="7" t="s">
        <v>24</v>
      </c>
      <c r="J18" s="8">
        <f>384-197</f>
        <v>187</v>
      </c>
      <c r="K18" s="9">
        <f>+J18*100/J19</f>
        <v>48.697916666666664</v>
      </c>
      <c r="L18" s="9">
        <f>+J18*100000/'[1]POB-SEXO 2019'!$B$7</f>
        <v>354.49564937157589</v>
      </c>
    </row>
    <row r="19" spans="1:12" x14ac:dyDescent="0.25">
      <c r="A19" s="10" t="s">
        <v>25</v>
      </c>
      <c r="B19" s="11">
        <f>SUM(B8:B18)</f>
        <v>1291</v>
      </c>
      <c r="C19" s="12">
        <f>SUM(C8:C18)</f>
        <v>100</v>
      </c>
      <c r="D19" s="12">
        <f>+B19*100000/'[1]POB-SEXO 2019'!$B$5</f>
        <v>508.72837608858413</v>
      </c>
      <c r="E19" s="10" t="s">
        <v>25</v>
      </c>
      <c r="F19" s="11">
        <f>SUM(F8:F18)</f>
        <v>401</v>
      </c>
      <c r="G19" s="12">
        <f>SUM(G8:G18)</f>
        <v>100</v>
      </c>
      <c r="H19" s="12">
        <f>+F19*100000/'[1]POB-SEXO 2019'!$B$6</f>
        <v>514.16189047454191</v>
      </c>
      <c r="I19" s="10" t="s">
        <v>25</v>
      </c>
      <c r="J19" s="11">
        <f>SUM(J8:J18)</f>
        <v>384</v>
      </c>
      <c r="K19" s="12">
        <f>SUM(K8:K18)</f>
        <v>100</v>
      </c>
      <c r="L19" s="12">
        <f>+J19*100000/'[1]POB-SEXO 2019'!$B$7</f>
        <v>727.94828534056228</v>
      </c>
    </row>
    <row r="20" spans="1:12" ht="19.5" customHeight="1" x14ac:dyDescent="0.25">
      <c r="A20" s="2" t="s">
        <v>26</v>
      </c>
      <c r="B20" s="13"/>
      <c r="C20" s="13"/>
      <c r="D20" s="14"/>
      <c r="E20" s="2" t="s">
        <v>27</v>
      </c>
      <c r="F20" s="13"/>
      <c r="G20" s="13"/>
      <c r="H20" s="14"/>
      <c r="I20" s="2" t="s">
        <v>28</v>
      </c>
      <c r="J20" s="13"/>
      <c r="K20" s="13"/>
      <c r="L20" s="14"/>
    </row>
    <row r="21" spans="1:12" ht="42.75" customHeight="1" x14ac:dyDescent="0.25">
      <c r="A21" s="5" t="s">
        <v>7</v>
      </c>
      <c r="B21" s="6" t="s">
        <v>8</v>
      </c>
      <c r="C21" s="6" t="s">
        <v>9</v>
      </c>
      <c r="D21" s="6" t="s">
        <v>10</v>
      </c>
      <c r="E21" s="5" t="s">
        <v>7</v>
      </c>
      <c r="F21" s="6" t="s">
        <v>8</v>
      </c>
      <c r="G21" s="6" t="s">
        <v>9</v>
      </c>
      <c r="H21" s="6" t="s">
        <v>10</v>
      </c>
      <c r="I21" s="5" t="s">
        <v>7</v>
      </c>
      <c r="J21" s="6" t="s">
        <v>8</v>
      </c>
      <c r="K21" s="6" t="s">
        <v>9</v>
      </c>
      <c r="L21" s="6" t="s">
        <v>10</v>
      </c>
    </row>
    <row r="22" spans="1:12" x14ac:dyDescent="0.25">
      <c r="A22" s="7" t="s">
        <v>11</v>
      </c>
      <c r="B22" s="8">
        <v>163</v>
      </c>
      <c r="C22" s="9">
        <f>+B22*100/B33</f>
        <v>17.833698030634572</v>
      </c>
      <c r="D22" s="9">
        <f>+B22*100000/'[1]POB-SEXO 2019'!$B$8</f>
        <v>85.831937906121979</v>
      </c>
      <c r="E22" s="7" t="s">
        <v>11</v>
      </c>
      <c r="F22" s="8">
        <v>113</v>
      </c>
      <c r="G22" s="9">
        <f>+F22*100/F33</f>
        <v>15.086782376502002</v>
      </c>
      <c r="H22" s="9">
        <f>+F22*100000/'[1]POB-SEXO 2019'!$B$9</f>
        <v>61.550193365651722</v>
      </c>
      <c r="I22" s="7" t="s">
        <v>11</v>
      </c>
      <c r="J22" s="8">
        <v>79</v>
      </c>
      <c r="K22" s="9">
        <f>+J22*100/J33</f>
        <v>16.844349680170577</v>
      </c>
      <c r="L22" s="9">
        <f>+J22*100000/'[1]POB-SEXO 2019'!$B$10</f>
        <v>92.069226735038754</v>
      </c>
    </row>
    <row r="23" spans="1:12" x14ac:dyDescent="0.25">
      <c r="A23" s="7" t="s">
        <v>12</v>
      </c>
      <c r="B23" s="8">
        <v>71</v>
      </c>
      <c r="C23" s="9">
        <f>+B23*100/B33</f>
        <v>7.7680525164113785</v>
      </c>
      <c r="D23" s="9">
        <f>+B23*100000/'[1]POB-SEXO 2019'!$B$8</f>
        <v>37.386917738249451</v>
      </c>
      <c r="E23" s="7" t="s">
        <v>14</v>
      </c>
      <c r="F23" s="8">
        <v>64</v>
      </c>
      <c r="G23" s="9">
        <f>+F23*100/F33</f>
        <v>8.544726301735647</v>
      </c>
      <c r="H23" s="9">
        <f>+F23*100000/'[1]POB-SEXO 2019'!$B$9</f>
        <v>34.860286507979737</v>
      </c>
      <c r="I23" s="7" t="s">
        <v>12</v>
      </c>
      <c r="J23" s="8">
        <v>28</v>
      </c>
      <c r="K23" s="9">
        <f>+J23*100/J33</f>
        <v>5.9701492537313436</v>
      </c>
      <c r="L23" s="9">
        <f>+J23*100000/'[1]POB-SEXO 2019'!$B$10</f>
        <v>32.632130994697278</v>
      </c>
    </row>
    <row r="24" spans="1:12" x14ac:dyDescent="0.25">
      <c r="A24" s="7" t="s">
        <v>13</v>
      </c>
      <c r="B24" s="8">
        <v>51</v>
      </c>
      <c r="C24" s="9">
        <f>+B24*100/B33</f>
        <v>5.5798687089715537</v>
      </c>
      <c r="D24" s="9">
        <f>+B24*100000/'[1]POB-SEXO 2019'!$B$8</f>
        <v>26.855391614798901</v>
      </c>
      <c r="E24" s="7" t="s">
        <v>12</v>
      </c>
      <c r="F24" s="8">
        <v>49</v>
      </c>
      <c r="G24" s="9">
        <f>+F24*100/F33</f>
        <v>6.5420560747663554</v>
      </c>
      <c r="H24" s="9">
        <f>+F24*100000/'[1]POB-SEXO 2019'!$B$9</f>
        <v>26.689906857671986</v>
      </c>
      <c r="I24" s="7" t="s">
        <v>13</v>
      </c>
      <c r="J24" s="8">
        <v>24</v>
      </c>
      <c r="K24" s="9">
        <f>+J24*100/J33</f>
        <v>5.1172707889125801</v>
      </c>
      <c r="L24" s="9">
        <f>+J24*100000/'[1]POB-SEXO 2019'!$B$10</f>
        <v>27.97039799545481</v>
      </c>
    </row>
    <row r="25" spans="1:12" x14ac:dyDescent="0.25">
      <c r="A25" s="7" t="s">
        <v>14</v>
      </c>
      <c r="B25" s="8">
        <v>43</v>
      </c>
      <c r="C25" s="9">
        <f>+B25*100/B33</f>
        <v>4.7045951859956237</v>
      </c>
      <c r="D25" s="9">
        <f>+B25*100000/'[1]POB-SEXO 2019'!$B$8</f>
        <v>22.642781165418683</v>
      </c>
      <c r="E25" s="7" t="s">
        <v>13</v>
      </c>
      <c r="F25" s="8">
        <v>44</v>
      </c>
      <c r="G25" s="9">
        <f>+F25*100/F33</f>
        <v>5.8744993324432579</v>
      </c>
      <c r="H25" s="9">
        <f>+F25*100000/'[1]POB-SEXO 2019'!$B$9</f>
        <v>23.966446974236071</v>
      </c>
      <c r="I25" s="7" t="s">
        <v>19</v>
      </c>
      <c r="J25" s="8">
        <v>19</v>
      </c>
      <c r="K25" s="9">
        <f>+J25*100/J33</f>
        <v>4.0511727078891262</v>
      </c>
      <c r="L25" s="9">
        <f>+J25*100000/'[1]POB-SEXO 2019'!$B$10</f>
        <v>22.143231746401725</v>
      </c>
    </row>
    <row r="26" spans="1:12" x14ac:dyDescent="0.25">
      <c r="A26" s="7" t="s">
        <v>17</v>
      </c>
      <c r="B26" s="8">
        <v>39</v>
      </c>
      <c r="C26" s="9">
        <f>+B26*100/B33</f>
        <v>4.2669584245076591</v>
      </c>
      <c r="D26" s="9">
        <f>+B26*100000/'[1]POB-SEXO 2019'!$B$8</f>
        <v>20.536475940728572</v>
      </c>
      <c r="E26" s="7" t="s">
        <v>29</v>
      </c>
      <c r="F26" s="8">
        <v>30</v>
      </c>
      <c r="G26" s="9">
        <f>+F26*100/F33</f>
        <v>4.0053404539385848</v>
      </c>
      <c r="H26" s="9">
        <f>+F26*100000/'[1]POB-SEXO 2019'!$B$9</f>
        <v>16.340759300615503</v>
      </c>
      <c r="I26" s="7" t="s">
        <v>16</v>
      </c>
      <c r="J26" s="8">
        <v>17</v>
      </c>
      <c r="K26" s="9">
        <f>+J26*100/J33</f>
        <v>3.624733475479744</v>
      </c>
      <c r="L26" s="9">
        <f>+J26*100000/'[1]POB-SEXO 2019'!$B$10</f>
        <v>19.812365246780491</v>
      </c>
    </row>
    <row r="27" spans="1:12" x14ac:dyDescent="0.25">
      <c r="A27" s="7" t="s">
        <v>19</v>
      </c>
      <c r="B27" s="8">
        <v>37</v>
      </c>
      <c r="C27" s="9">
        <f>+B27*100/B33</f>
        <v>4.0481400437636763</v>
      </c>
      <c r="D27" s="9">
        <f>+B27*100000/'[1]POB-SEXO 2019'!$B$8</f>
        <v>19.483323328383516</v>
      </c>
      <c r="E27" s="7" t="s">
        <v>19</v>
      </c>
      <c r="F27" s="8">
        <v>26</v>
      </c>
      <c r="G27" s="9">
        <f>+F27*100/F33</f>
        <v>3.4712950600801067</v>
      </c>
      <c r="H27" s="9">
        <f>+F27*100000/'[1]POB-SEXO 2019'!$B$9</f>
        <v>14.161991393866769</v>
      </c>
      <c r="I27" s="7" t="s">
        <v>14</v>
      </c>
      <c r="J27" s="8">
        <v>16</v>
      </c>
      <c r="K27" s="9">
        <f>+J27*100/J33</f>
        <v>3.4115138592750531</v>
      </c>
      <c r="L27" s="9">
        <f>+J27*100000/'[1]POB-SEXO 2019'!$B$10</f>
        <v>18.646931996969872</v>
      </c>
    </row>
    <row r="28" spans="1:12" x14ac:dyDescent="0.25">
      <c r="A28" s="7" t="s">
        <v>16</v>
      </c>
      <c r="B28" s="8">
        <v>36</v>
      </c>
      <c r="C28" s="9">
        <f>+B28*100/B33</f>
        <v>3.9387308533916849</v>
      </c>
      <c r="D28" s="9">
        <f>+B28*100000/'[1]POB-SEXO 2019'!$B$8</f>
        <v>18.956747022210987</v>
      </c>
      <c r="E28" s="7" t="s">
        <v>22</v>
      </c>
      <c r="F28" s="8">
        <v>20</v>
      </c>
      <c r="G28" s="9">
        <f>+F28*100/F33</f>
        <v>2.6702269692923899</v>
      </c>
      <c r="H28" s="9">
        <f>+F28*100000/'[1]POB-SEXO 2019'!$B$9</f>
        <v>10.893839533743668</v>
      </c>
      <c r="I28" s="7" t="s">
        <v>37</v>
      </c>
      <c r="J28" s="8">
        <v>14</v>
      </c>
      <c r="K28" s="9">
        <f>+J28*100/J33</f>
        <v>2.9850746268656718</v>
      </c>
      <c r="L28" s="9">
        <f>+J28*100000/'[1]POB-SEXO 2019'!$B$10</f>
        <v>16.316065497348639</v>
      </c>
    </row>
    <row r="29" spans="1:12" x14ac:dyDescent="0.25">
      <c r="A29" s="7" t="s">
        <v>15</v>
      </c>
      <c r="B29" s="8">
        <v>25</v>
      </c>
      <c r="C29" s="9">
        <f>+B29*100/B33</f>
        <v>2.7352297592997812</v>
      </c>
      <c r="D29" s="9">
        <f>+B29*100000/'[1]POB-SEXO 2019'!$B$8</f>
        <v>13.164407654313187</v>
      </c>
      <c r="E29" s="7" t="s">
        <v>16</v>
      </c>
      <c r="F29" s="8">
        <v>20</v>
      </c>
      <c r="G29" s="9">
        <f>+F29*100/F33</f>
        <v>2.6702269692923899</v>
      </c>
      <c r="H29" s="9">
        <f>+F29*100000/'[1]POB-SEXO 2019'!$B$9</f>
        <v>10.893839533743668</v>
      </c>
      <c r="I29" s="7" t="s">
        <v>17</v>
      </c>
      <c r="J29" s="8">
        <v>12</v>
      </c>
      <c r="K29" s="9">
        <f>+J29*100/J33</f>
        <v>2.5586353944562901</v>
      </c>
      <c r="L29" s="9">
        <f>+J29*100000/'[1]POB-SEXO 2019'!$B$10</f>
        <v>13.985198997727405</v>
      </c>
    </row>
    <row r="30" spans="1:12" x14ac:dyDescent="0.25">
      <c r="A30" s="7" t="s">
        <v>18</v>
      </c>
      <c r="B30" s="8">
        <v>24</v>
      </c>
      <c r="C30" s="9">
        <f>+B30*100/B33</f>
        <v>2.6258205689277898</v>
      </c>
      <c r="D30" s="9">
        <f>+B30*100000/'[1]POB-SEXO 2019'!$B$8</f>
        <v>12.63783134814066</v>
      </c>
      <c r="E30" s="7" t="s">
        <v>17</v>
      </c>
      <c r="F30" s="8">
        <v>19</v>
      </c>
      <c r="G30" s="9">
        <f>+F30*100/F33</f>
        <v>2.5367156208277706</v>
      </c>
      <c r="H30" s="9">
        <f>+F30*100000/'[1]POB-SEXO 2019'!$B$9</f>
        <v>10.349147557056485</v>
      </c>
      <c r="I30" s="7" t="s">
        <v>18</v>
      </c>
      <c r="J30" s="8">
        <v>11</v>
      </c>
      <c r="K30" s="9">
        <f>+J30*100/J33</f>
        <v>2.3454157782515992</v>
      </c>
      <c r="L30" s="9">
        <f>+J30*100000/'[1]POB-SEXO 2019'!$B$10</f>
        <v>12.819765747916788</v>
      </c>
    </row>
    <row r="31" spans="1:12" x14ac:dyDescent="0.25">
      <c r="A31" s="7" t="s">
        <v>29</v>
      </c>
      <c r="B31" s="8">
        <v>24</v>
      </c>
      <c r="C31" s="9">
        <f>+B31*100/B33</f>
        <v>2.6258205689277898</v>
      </c>
      <c r="D31" s="9">
        <f>+B31*100000/'[1]POB-SEXO 2019'!$B$8</f>
        <v>12.63783134814066</v>
      </c>
      <c r="E31" s="7" t="s">
        <v>18</v>
      </c>
      <c r="F31" s="8">
        <v>18</v>
      </c>
      <c r="G31" s="9">
        <f>+F31*100/F33</f>
        <v>2.4032042723631508</v>
      </c>
      <c r="H31" s="9">
        <f>+F31*100000/'[1]POB-SEXO 2019'!$B$9</f>
        <v>9.8044555803693019</v>
      </c>
      <c r="I31" s="7" t="s">
        <v>29</v>
      </c>
      <c r="J31" s="8">
        <v>10</v>
      </c>
      <c r="K31" s="9">
        <f>+J31*100/J33</f>
        <v>2.1321961620469083</v>
      </c>
      <c r="L31" s="9">
        <f>+J31*100000/'[1]POB-SEXO 2019'!$B$10</f>
        <v>11.654332498106172</v>
      </c>
    </row>
    <row r="32" spans="1:12" x14ac:dyDescent="0.25">
      <c r="A32" s="7" t="s">
        <v>24</v>
      </c>
      <c r="B32" s="8">
        <f>914-513</f>
        <v>401</v>
      </c>
      <c r="C32" s="9">
        <f>+B32*100/B33</f>
        <v>43.87308533916849</v>
      </c>
      <c r="D32" s="9">
        <f>+B32*100000/'[1]POB-SEXO 2019'!$B$8</f>
        <v>211.1570987751835</v>
      </c>
      <c r="E32" s="7" t="s">
        <v>24</v>
      </c>
      <c r="F32" s="8">
        <f>749-403</f>
        <v>346</v>
      </c>
      <c r="G32" s="9">
        <f>+F32*100/F33</f>
        <v>46.194926568758348</v>
      </c>
      <c r="H32" s="9">
        <f>+F32*100000/'[1]POB-SEXO 2019'!$B$9</f>
        <v>188.46342393376545</v>
      </c>
      <c r="I32" s="7" t="s">
        <v>24</v>
      </c>
      <c r="J32" s="8">
        <f>469-230</f>
        <v>239</v>
      </c>
      <c r="K32" s="9">
        <f>+J32*100/J33</f>
        <v>50.959488272921106</v>
      </c>
      <c r="L32" s="9">
        <f>+J32*100000/'[1]POB-SEXO 2019'!$B$10</f>
        <v>278.53854670473748</v>
      </c>
    </row>
    <row r="33" spans="1:12" x14ac:dyDescent="0.25">
      <c r="A33" s="10" t="s">
        <v>25</v>
      </c>
      <c r="B33" s="11">
        <f>SUM(B22:B32)</f>
        <v>914</v>
      </c>
      <c r="C33" s="12">
        <f>SUM(C22:C32)</f>
        <v>100</v>
      </c>
      <c r="D33" s="12">
        <f>+B33*100000/'[1]POB-SEXO 2019'!$B$8</f>
        <v>481.29074384169007</v>
      </c>
      <c r="E33" s="10" t="s">
        <v>25</v>
      </c>
      <c r="F33" s="11">
        <f>SUM(F22:F32)</f>
        <v>749</v>
      </c>
      <c r="G33" s="12">
        <f>SUM(G22:G32)</f>
        <v>100</v>
      </c>
      <c r="H33" s="12">
        <f>+F33*100000/'[1]POB-SEXO 2019'!$B$9</f>
        <v>407.97429053870036</v>
      </c>
      <c r="I33" s="10" t="s">
        <v>25</v>
      </c>
      <c r="J33" s="11">
        <f>SUM(J22:J32)</f>
        <v>469</v>
      </c>
      <c r="K33" s="12">
        <f>SUM(K22:K32)</f>
        <v>100</v>
      </c>
      <c r="L33" s="12">
        <f>+J33*100000/'[1]POB-SEXO 2019'!$B$10</f>
        <v>546.58819416117944</v>
      </c>
    </row>
    <row r="34" spans="1:12" x14ac:dyDescent="0.25">
      <c r="A34" s="2" t="s">
        <v>31</v>
      </c>
      <c r="B34" s="13"/>
      <c r="C34" s="13"/>
      <c r="D34" s="14"/>
      <c r="E34" s="2" t="s">
        <v>32</v>
      </c>
      <c r="F34" s="13"/>
      <c r="G34" s="13"/>
      <c r="H34" s="14"/>
      <c r="I34" s="2" t="s">
        <v>33</v>
      </c>
      <c r="J34" s="13"/>
      <c r="K34" s="13"/>
      <c r="L34" s="14"/>
    </row>
    <row r="35" spans="1:12" ht="27.75" customHeight="1" x14ac:dyDescent="0.25">
      <c r="A35" s="5" t="s">
        <v>7</v>
      </c>
      <c r="B35" s="6" t="s">
        <v>8</v>
      </c>
      <c r="C35" s="6" t="s">
        <v>9</v>
      </c>
      <c r="D35" s="6" t="s">
        <v>10</v>
      </c>
      <c r="E35" s="5" t="s">
        <v>7</v>
      </c>
      <c r="F35" s="6" t="s">
        <v>8</v>
      </c>
      <c r="G35" s="6" t="s">
        <v>9</v>
      </c>
      <c r="H35" s="6" t="s">
        <v>10</v>
      </c>
      <c r="I35" s="5" t="s">
        <v>7</v>
      </c>
      <c r="J35" s="6" t="s">
        <v>8</v>
      </c>
      <c r="K35" s="6" t="s">
        <v>9</v>
      </c>
      <c r="L35" s="6" t="s">
        <v>10</v>
      </c>
    </row>
    <row r="36" spans="1:12" x14ac:dyDescent="0.25">
      <c r="A36" s="7" t="s">
        <v>11</v>
      </c>
      <c r="B36" s="31">
        <v>188</v>
      </c>
      <c r="C36" s="32">
        <f>+B36*100/B47</f>
        <v>14.494988434849652</v>
      </c>
      <c r="D36" s="9">
        <f>+B36*100000/'[1]POB-SEXO 2019'!$B$11</f>
        <v>55.292491397311842</v>
      </c>
      <c r="E36" s="7" t="s">
        <v>11</v>
      </c>
      <c r="F36" s="8">
        <v>372</v>
      </c>
      <c r="G36" s="9">
        <f>+F36*100/F47</f>
        <v>17.286245353159853</v>
      </c>
      <c r="H36" s="9">
        <f>+F36*100000/'[1]POB-SEXO 2019'!$B$12</f>
        <v>75.371081007703253</v>
      </c>
      <c r="I36" s="7" t="s">
        <v>11</v>
      </c>
      <c r="J36" s="8">
        <v>124</v>
      </c>
      <c r="K36" s="9">
        <f>+J36*100/J47</f>
        <v>16.711590296495956</v>
      </c>
      <c r="L36" s="9">
        <f>+J36*100000/'[1]POB-SEXO 2019'!$B$13</f>
        <v>69.601140560625964</v>
      </c>
    </row>
    <row r="37" spans="1:12" x14ac:dyDescent="0.25">
      <c r="A37" s="7" t="s">
        <v>14</v>
      </c>
      <c r="B37" s="8">
        <v>106</v>
      </c>
      <c r="C37" s="9">
        <f>+B37*100/B47</f>
        <v>8.1727062451811872</v>
      </c>
      <c r="D37" s="9">
        <f>+B37*100000/'[1]POB-SEXO 2019'!$B$11</f>
        <v>31.175553660186466</v>
      </c>
      <c r="E37" s="7" t="s">
        <v>12</v>
      </c>
      <c r="F37" s="8">
        <v>132</v>
      </c>
      <c r="G37" s="9">
        <f>+F37*100/F47</f>
        <v>6.1338289962825279</v>
      </c>
      <c r="H37" s="9">
        <f>+F37*100000/'[1]POB-SEXO 2019'!$B$12</f>
        <v>26.74457713176567</v>
      </c>
      <c r="I37" s="7" t="s">
        <v>13</v>
      </c>
      <c r="J37" s="8">
        <v>42</v>
      </c>
      <c r="K37" s="9">
        <f>+J37*100/J47</f>
        <v>5.6603773584905657</v>
      </c>
      <c r="L37" s="9">
        <f>+J37*100000/'[1]POB-SEXO 2019'!$B$13</f>
        <v>23.574579867308792</v>
      </c>
    </row>
    <row r="38" spans="1:12" x14ac:dyDescent="0.25">
      <c r="A38" s="7" t="s">
        <v>12</v>
      </c>
      <c r="B38" s="8">
        <v>84</v>
      </c>
      <c r="C38" s="9">
        <f>+B38*100/B47</f>
        <v>6.4764841942945255</v>
      </c>
      <c r="D38" s="9">
        <f>+B38*100000/'[1]POB-SEXO 2019'!$B$11</f>
        <v>24.705155730713802</v>
      </c>
      <c r="E38" s="7" t="s">
        <v>14</v>
      </c>
      <c r="F38" s="8">
        <v>122</v>
      </c>
      <c r="G38" s="9">
        <f>+F38*100/F47</f>
        <v>5.6691449814126393</v>
      </c>
      <c r="H38" s="9">
        <f>+F38*100000/'[1]POB-SEXO 2019'!$B$12</f>
        <v>24.718472803601603</v>
      </c>
      <c r="I38" s="7" t="s">
        <v>12</v>
      </c>
      <c r="J38" s="8">
        <v>41</v>
      </c>
      <c r="K38" s="9">
        <f>+J38*100/J47</f>
        <v>5.5256064690026951</v>
      </c>
      <c r="L38" s="9">
        <f>+J38*100000/'[1]POB-SEXO 2019'!$B$13</f>
        <v>23.013280346658583</v>
      </c>
    </row>
    <row r="39" spans="1:12" x14ac:dyDescent="0.25">
      <c r="A39" s="7" t="s">
        <v>13</v>
      </c>
      <c r="B39" s="8">
        <v>82</v>
      </c>
      <c r="C39" s="9">
        <f>+B39*100/B47</f>
        <v>6.3222821896684653</v>
      </c>
      <c r="D39" s="9">
        <f>+B39*100000/'[1]POB-SEXO 2019'!$B$11</f>
        <v>24.116937737125379</v>
      </c>
      <c r="E39" s="7" t="s">
        <v>13</v>
      </c>
      <c r="F39" s="8">
        <v>107</v>
      </c>
      <c r="G39" s="9">
        <f>+F39*100/F47</f>
        <v>4.9721189591078065</v>
      </c>
      <c r="H39" s="9">
        <f>+F39*100000/'[1]POB-SEXO 2019'!$B$12</f>
        <v>21.679316311355503</v>
      </c>
      <c r="I39" s="7" t="s">
        <v>19</v>
      </c>
      <c r="J39" s="8">
        <v>28</v>
      </c>
      <c r="K39" s="9">
        <f>+J39*100/J47</f>
        <v>3.7735849056603774</v>
      </c>
      <c r="L39" s="9">
        <f>+J39*100000/'[1]POB-SEXO 2019'!$B$13</f>
        <v>15.716386578205862</v>
      </c>
    </row>
    <row r="40" spans="1:12" x14ac:dyDescent="0.25">
      <c r="A40" s="7" t="s">
        <v>18</v>
      </c>
      <c r="B40" s="8">
        <v>55</v>
      </c>
      <c r="C40" s="9">
        <f>+B40*100/B47</f>
        <v>4.2405551272166537</v>
      </c>
      <c r="D40" s="9">
        <f>+B40*100000/'[1]POB-SEXO 2019'!$B$11</f>
        <v>16.175994823681656</v>
      </c>
      <c r="E40" s="7" t="s">
        <v>16</v>
      </c>
      <c r="F40" s="8">
        <v>70</v>
      </c>
      <c r="G40" s="9">
        <f>+F40*100/F47</f>
        <v>3.2527881040892193</v>
      </c>
      <c r="H40" s="9">
        <f>+F40*100000/'[1]POB-SEXO 2019'!$B$12</f>
        <v>14.18273029714846</v>
      </c>
      <c r="I40" s="7" t="s">
        <v>37</v>
      </c>
      <c r="J40" s="8">
        <v>27</v>
      </c>
      <c r="K40" s="9">
        <f>+J40*100/J47</f>
        <v>3.6388140161725069</v>
      </c>
      <c r="L40" s="9">
        <f>+J40*100000/'[1]POB-SEXO 2019'!$B$13</f>
        <v>15.155087057555653</v>
      </c>
    </row>
    <row r="41" spans="1:12" x14ac:dyDescent="0.25">
      <c r="A41" s="7" t="s">
        <v>29</v>
      </c>
      <c r="B41" s="8">
        <v>47</v>
      </c>
      <c r="C41" s="9">
        <f>+B41*100/B47</f>
        <v>3.6237471087124131</v>
      </c>
      <c r="D41" s="9">
        <f>+B41*100000/'[1]POB-SEXO 2019'!$B$11</f>
        <v>13.823122849327961</v>
      </c>
      <c r="E41" s="7" t="s">
        <v>19</v>
      </c>
      <c r="F41" s="8">
        <v>65</v>
      </c>
      <c r="G41" s="9">
        <f>+F41*100/F47</f>
        <v>3.020446096654275</v>
      </c>
      <c r="H41" s="9">
        <f>+F41*100000/'[1]POB-SEXO 2019'!$B$12</f>
        <v>13.169678133066428</v>
      </c>
      <c r="I41" s="7" t="s">
        <v>18</v>
      </c>
      <c r="J41" s="8">
        <v>25</v>
      </c>
      <c r="K41" s="9">
        <f>+J41*100/J47</f>
        <v>3.3692722371967654</v>
      </c>
      <c r="L41" s="9">
        <f>+J41*100000/'[1]POB-SEXO 2019'!$B$13</f>
        <v>14.032488016255234</v>
      </c>
    </row>
    <row r="42" spans="1:12" x14ac:dyDescent="0.25">
      <c r="A42" s="7" t="s">
        <v>19</v>
      </c>
      <c r="B42" s="8">
        <v>45</v>
      </c>
      <c r="C42" s="9">
        <f>+B42*100/B47</f>
        <v>3.469545104086353</v>
      </c>
      <c r="D42" s="9">
        <f>+B42*100000/'[1]POB-SEXO 2019'!$B$11</f>
        <v>13.234904855739536</v>
      </c>
      <c r="E42" s="7" t="s">
        <v>29</v>
      </c>
      <c r="F42" s="8">
        <v>60</v>
      </c>
      <c r="G42" s="9">
        <f>+F42*100/F47</f>
        <v>2.7881040892193307</v>
      </c>
      <c r="H42" s="9">
        <f>+F42*100000/'[1]POB-SEXO 2019'!$B$12</f>
        <v>12.156625968984395</v>
      </c>
      <c r="I42" s="7" t="s">
        <v>16</v>
      </c>
      <c r="J42" s="8">
        <v>22</v>
      </c>
      <c r="K42" s="9">
        <f>+J42*100/J47</f>
        <v>2.9649595687331538</v>
      </c>
      <c r="L42" s="9">
        <f>+J42*100000/'[1]POB-SEXO 2019'!$B$13</f>
        <v>12.348589454304607</v>
      </c>
    </row>
    <row r="43" spans="1:12" x14ac:dyDescent="0.25">
      <c r="A43" s="7" t="s">
        <v>37</v>
      </c>
      <c r="B43" s="8">
        <v>34</v>
      </c>
      <c r="C43" s="9">
        <f>+B43*100/B47</f>
        <v>2.6214340786430226</v>
      </c>
      <c r="D43" s="9">
        <f>+B43*100000/'[1]POB-SEXO 2019'!$B$11</f>
        <v>9.9997058910032059</v>
      </c>
      <c r="E43" s="7" t="s">
        <v>15</v>
      </c>
      <c r="F43" s="8">
        <v>58</v>
      </c>
      <c r="G43" s="9">
        <f>+F43*100/F47</f>
        <v>2.6951672862453533</v>
      </c>
      <c r="H43" s="9">
        <f>+F43*100000/'[1]POB-SEXO 2019'!$B$12</f>
        <v>11.751405103351582</v>
      </c>
      <c r="I43" s="7" t="s">
        <v>14</v>
      </c>
      <c r="J43" s="8">
        <v>22</v>
      </c>
      <c r="K43" s="9">
        <f>+J43*100/J47</f>
        <v>2.9649595687331538</v>
      </c>
      <c r="L43" s="9">
        <f>+J43*100000/'[1]POB-SEXO 2019'!$B$13</f>
        <v>12.348589454304607</v>
      </c>
    </row>
    <row r="44" spans="1:12" x14ac:dyDescent="0.25">
      <c r="A44" s="7" t="s">
        <v>16</v>
      </c>
      <c r="B44" s="8">
        <v>32</v>
      </c>
      <c r="C44" s="9">
        <f>+B44*100/B47</f>
        <v>2.4672320740169624</v>
      </c>
      <c r="D44" s="9">
        <f>+B44*100000/'[1]POB-SEXO 2019'!$B$11</f>
        <v>9.4114878974147818</v>
      </c>
      <c r="E44" s="7" t="s">
        <v>18</v>
      </c>
      <c r="F44" s="8">
        <v>56</v>
      </c>
      <c r="G44" s="9">
        <f>+F44*100/F47</f>
        <v>2.6022304832713754</v>
      </c>
      <c r="H44" s="9">
        <f>+F44*100000/'[1]POB-SEXO 2019'!$B$12</f>
        <v>11.346184237718768</v>
      </c>
      <c r="I44" s="7" t="s">
        <v>17</v>
      </c>
      <c r="J44" s="8">
        <v>21</v>
      </c>
      <c r="K44" s="9">
        <f>+J44*100/J47</f>
        <v>2.8301886792452828</v>
      </c>
      <c r="L44" s="9">
        <f>+J44*100000/'[1]POB-SEXO 2019'!$B$13</f>
        <v>11.787289933654396</v>
      </c>
    </row>
    <row r="45" spans="1:12" x14ac:dyDescent="0.25">
      <c r="A45" s="7" t="s">
        <v>15</v>
      </c>
      <c r="B45" s="8">
        <v>30</v>
      </c>
      <c r="C45" s="9">
        <f>+B45*100/B47</f>
        <v>2.3130300693909023</v>
      </c>
      <c r="D45" s="9">
        <f>+B45*100000/'[1]POB-SEXO 2019'!$B$11</f>
        <v>8.8232699038263576</v>
      </c>
      <c r="E45" s="7" t="s">
        <v>17</v>
      </c>
      <c r="F45" s="8">
        <v>53</v>
      </c>
      <c r="G45" s="9">
        <f>+F45*100/F47</f>
        <v>2.462825278810409</v>
      </c>
      <c r="H45" s="9">
        <f>+F45*100000/'[1]POB-SEXO 2019'!$B$12</f>
        <v>10.738352939269548</v>
      </c>
      <c r="I45" s="7" t="s">
        <v>29</v>
      </c>
      <c r="J45" s="8">
        <v>20</v>
      </c>
      <c r="K45" s="9">
        <f>+J45*100/J47</f>
        <v>2.6954177897574123</v>
      </c>
      <c r="L45" s="9">
        <f>+J45*100000/'[1]POB-SEXO 2019'!$B$13</f>
        <v>11.225990413004187</v>
      </c>
    </row>
    <row r="46" spans="1:12" x14ac:dyDescent="0.25">
      <c r="A46" s="7" t="s">
        <v>24</v>
      </c>
      <c r="B46" s="8">
        <f>1297-703</f>
        <v>594</v>
      </c>
      <c r="C46" s="9">
        <f>+B46*100/B47</f>
        <v>45.797995373939862</v>
      </c>
      <c r="D46" s="9">
        <f>+B46*100000/'[1]POB-SEXO 2019'!$B$11</f>
        <v>174.70074409576188</v>
      </c>
      <c r="E46" s="7" t="s">
        <v>24</v>
      </c>
      <c r="F46" s="8">
        <f>2152-1095</f>
        <v>1057</v>
      </c>
      <c r="G46" s="9">
        <f>+F46*100/F47</f>
        <v>49.117100371747213</v>
      </c>
      <c r="H46" s="9">
        <f>+F46*100000/'[1]POB-SEXO 2019'!$B$12</f>
        <v>214.15922748694175</v>
      </c>
      <c r="I46" s="7" t="s">
        <v>24</v>
      </c>
      <c r="J46" s="8">
        <f>742-372</f>
        <v>370</v>
      </c>
      <c r="K46" s="9">
        <f>+J46*100/J47</f>
        <v>49.865229110512132</v>
      </c>
      <c r="L46" s="9">
        <f>+J46*100000/'[1]POB-SEXO 2019'!$B$13</f>
        <v>207.68082264057747</v>
      </c>
    </row>
    <row r="47" spans="1:12" x14ac:dyDescent="0.25">
      <c r="A47" s="10" t="s">
        <v>25</v>
      </c>
      <c r="B47" s="11">
        <f>SUM(B36:B46)</f>
        <v>1297</v>
      </c>
      <c r="C47" s="12">
        <f>SUM(C36:C46)</f>
        <v>100</v>
      </c>
      <c r="D47" s="12">
        <f>+B47*100000/'[1]POB-SEXO 2019'!$B$11</f>
        <v>381.45936884209289</v>
      </c>
      <c r="E47" s="10" t="s">
        <v>25</v>
      </c>
      <c r="F47" s="11">
        <f>SUM(F36:F46)</f>
        <v>2152</v>
      </c>
      <c r="G47" s="12">
        <f>SUM(G36:G46)</f>
        <v>100</v>
      </c>
      <c r="H47" s="12">
        <f>+F47*100000/'[1]POB-SEXO 2019'!$B$12</f>
        <v>436.01765142090699</v>
      </c>
      <c r="I47" s="10" t="s">
        <v>25</v>
      </c>
      <c r="J47" s="11">
        <f>SUM(J36:J46)</f>
        <v>742</v>
      </c>
      <c r="K47" s="12">
        <f>SUM(K36:K46)</f>
        <v>100.00000000000001</v>
      </c>
      <c r="L47" s="12">
        <f>+J47*100000/'[1]POB-SEXO 2019'!$B$13</f>
        <v>416.48424432245537</v>
      </c>
    </row>
    <row r="48" spans="1:12" x14ac:dyDescent="0.25">
      <c r="A48" s="2" t="s">
        <v>34</v>
      </c>
      <c r="B48" s="13"/>
      <c r="C48" s="13"/>
      <c r="D48" s="14"/>
      <c r="E48" s="2" t="s">
        <v>35</v>
      </c>
      <c r="F48" s="13"/>
      <c r="G48" s="13"/>
      <c r="H48" s="14"/>
      <c r="I48" s="2" t="s">
        <v>36</v>
      </c>
      <c r="J48" s="13"/>
      <c r="K48" s="13"/>
      <c r="L48" s="14"/>
    </row>
    <row r="49" spans="1:12" ht="26.25" customHeight="1" x14ac:dyDescent="0.25">
      <c r="A49" s="5" t="s">
        <v>7</v>
      </c>
      <c r="B49" s="6" t="s">
        <v>8</v>
      </c>
      <c r="C49" s="6" t="s">
        <v>9</v>
      </c>
      <c r="D49" s="6" t="s">
        <v>10</v>
      </c>
      <c r="E49" s="5" t="s">
        <v>7</v>
      </c>
      <c r="F49" s="6" t="s">
        <v>8</v>
      </c>
      <c r="G49" s="6" t="s">
        <v>9</v>
      </c>
      <c r="H49" s="6" t="s">
        <v>10</v>
      </c>
      <c r="I49" s="5" t="s">
        <v>7</v>
      </c>
      <c r="J49" s="6" t="s">
        <v>8</v>
      </c>
      <c r="K49" s="6" t="s">
        <v>9</v>
      </c>
      <c r="L49" s="6" t="s">
        <v>10</v>
      </c>
    </row>
    <row r="50" spans="1:12" x14ac:dyDescent="0.25">
      <c r="A50" s="7" t="s">
        <v>11</v>
      </c>
      <c r="B50" s="8">
        <v>330</v>
      </c>
      <c r="C50" s="9">
        <f>+B50*100/B61</f>
        <v>17.905588714053174</v>
      </c>
      <c r="D50" s="9">
        <f>+B50*100000/'[1]POB-SEXO 2019'!$B$14</f>
        <v>86.932927295095141</v>
      </c>
      <c r="E50" s="7" t="s">
        <v>11</v>
      </c>
      <c r="F50" s="8">
        <v>361</v>
      </c>
      <c r="G50" s="9">
        <f>+F50*100/F61</f>
        <v>16.529304029304029</v>
      </c>
      <c r="H50" s="9">
        <f>+F50*100000/'[1]POB-SEXO 2019'!$B$15</f>
        <v>64.260831332228491</v>
      </c>
      <c r="I50" s="7" t="s">
        <v>11</v>
      </c>
      <c r="J50" s="8">
        <v>67</v>
      </c>
      <c r="K50" s="9">
        <f>+J50*100/J61</f>
        <v>15.952380952380953</v>
      </c>
      <c r="L50" s="9">
        <f>+J50*100000/'[1]POB-SEXO 2019'!$B$16</f>
        <v>101.97869101978691</v>
      </c>
    </row>
    <row r="51" spans="1:12" x14ac:dyDescent="0.25">
      <c r="A51" s="7" t="s">
        <v>12</v>
      </c>
      <c r="B51" s="8">
        <v>153</v>
      </c>
      <c r="C51" s="9">
        <f>+B51*100/B61</f>
        <v>8.3016820401519258</v>
      </c>
      <c r="D51" s="9">
        <f>+B51*100000/'[1]POB-SEXO 2019'!$B$14</f>
        <v>40.305266291362294</v>
      </c>
      <c r="E51" s="7" t="s">
        <v>12</v>
      </c>
      <c r="F51" s="8">
        <v>153</v>
      </c>
      <c r="G51" s="9">
        <f>+F51*100/F61</f>
        <v>7.0054945054945055</v>
      </c>
      <c r="H51" s="9">
        <f>+F51*100000/'[1]POB-SEXO 2019'!$B$15</f>
        <v>27.235199982911247</v>
      </c>
      <c r="I51" s="7" t="s">
        <v>12</v>
      </c>
      <c r="J51" s="8">
        <v>32</v>
      </c>
      <c r="K51" s="9">
        <f>+J51*100/J61</f>
        <v>7.6190476190476186</v>
      </c>
      <c r="L51" s="9">
        <f>+J51*100000/'[1]POB-SEXO 2019'!$B$16</f>
        <v>48.706240487062402</v>
      </c>
    </row>
    <row r="52" spans="1:12" x14ac:dyDescent="0.25">
      <c r="A52" s="7" t="s">
        <v>13</v>
      </c>
      <c r="B52" s="8">
        <v>88</v>
      </c>
      <c r="C52" s="9">
        <f>+B52*100/B61</f>
        <v>4.7748236570808462</v>
      </c>
      <c r="D52" s="9">
        <f>+B52*100000/'[1]POB-SEXO 2019'!$B$14</f>
        <v>23.182113945358704</v>
      </c>
      <c r="E52" s="7" t="s">
        <v>13</v>
      </c>
      <c r="F52" s="8">
        <v>104</v>
      </c>
      <c r="G52" s="9">
        <f>+F52*100/F61</f>
        <v>4.7619047619047619</v>
      </c>
      <c r="H52" s="9">
        <f>+F52*100000/'[1]POB-SEXO 2019'!$B$15</f>
        <v>18.512815674658626</v>
      </c>
      <c r="I52" s="7" t="s">
        <v>37</v>
      </c>
      <c r="J52" s="8">
        <v>17</v>
      </c>
      <c r="K52" s="9">
        <f>+J52*100/J61</f>
        <v>4.0476190476190474</v>
      </c>
      <c r="L52" s="9">
        <f>+J52*100000/'[1]POB-SEXO 2019'!$B$16</f>
        <v>25.875190258751903</v>
      </c>
    </row>
    <row r="53" spans="1:12" x14ac:dyDescent="0.25">
      <c r="A53" s="7" t="s">
        <v>37</v>
      </c>
      <c r="B53" s="8">
        <v>69</v>
      </c>
      <c r="C53" s="9">
        <f>+B53*100/B61</f>
        <v>3.7438958220292999</v>
      </c>
      <c r="D53" s="9">
        <f>+B53*100000/'[1]POB-SEXO 2019'!$B$14</f>
        <v>18.176884798065348</v>
      </c>
      <c r="E53" s="7" t="s">
        <v>37</v>
      </c>
      <c r="F53" s="8">
        <v>83</v>
      </c>
      <c r="G53" s="9">
        <f>+F53*100/F61</f>
        <v>3.8003663003663002</v>
      </c>
      <c r="H53" s="9">
        <f>+F53*100000/'[1]POB-SEXO 2019'!$B$15</f>
        <v>14.774650971121787</v>
      </c>
      <c r="I53" s="7" t="s">
        <v>18</v>
      </c>
      <c r="J53" s="8">
        <v>17</v>
      </c>
      <c r="K53" s="9">
        <f>+J53*100/J61</f>
        <v>4.0476190476190474</v>
      </c>
      <c r="L53" s="9">
        <f>+J53*100000/'[1]POB-SEXO 2019'!$B$16</f>
        <v>25.875190258751903</v>
      </c>
    </row>
    <row r="54" spans="1:12" x14ac:dyDescent="0.25">
      <c r="A54" s="7" t="s">
        <v>14</v>
      </c>
      <c r="B54" s="8">
        <v>67</v>
      </c>
      <c r="C54" s="9">
        <f>+B54*100/B61</f>
        <v>3.6353771025501898</v>
      </c>
      <c r="D54" s="9">
        <f>+B54*100000/'[1]POB-SEXO 2019'!$B$14</f>
        <v>17.650018572034469</v>
      </c>
      <c r="E54" s="7" t="s">
        <v>19</v>
      </c>
      <c r="F54" s="8">
        <v>74</v>
      </c>
      <c r="G54" s="9">
        <f>+F54*100/F61</f>
        <v>3.3882783882783882</v>
      </c>
      <c r="H54" s="9">
        <f>+F54*100000/'[1]POB-SEXO 2019'!$B$15</f>
        <v>13.172580383891715</v>
      </c>
      <c r="I54" s="7" t="s">
        <v>13</v>
      </c>
      <c r="J54" s="8">
        <v>17</v>
      </c>
      <c r="K54" s="9">
        <f>+J54*100/J61</f>
        <v>4.0476190476190474</v>
      </c>
      <c r="L54" s="9">
        <f>+J54*100000/'[1]POB-SEXO 2019'!$B$16</f>
        <v>25.875190258751903</v>
      </c>
    </row>
    <row r="55" spans="1:12" x14ac:dyDescent="0.25">
      <c r="A55" s="7" t="s">
        <v>16</v>
      </c>
      <c r="B55" s="8">
        <v>62</v>
      </c>
      <c r="C55" s="9">
        <f>+B55*100/B61</f>
        <v>3.3640803038524147</v>
      </c>
      <c r="D55" s="9">
        <f>+B55*100000/'[1]POB-SEXO 2019'!$B$14</f>
        <v>16.332853006957269</v>
      </c>
      <c r="E55" s="7" t="s">
        <v>14</v>
      </c>
      <c r="F55" s="8">
        <v>74</v>
      </c>
      <c r="G55" s="9">
        <f>+F55*100/F61</f>
        <v>3.3882783882783882</v>
      </c>
      <c r="H55" s="9">
        <f>+F55*100000/'[1]POB-SEXO 2019'!$B$15</f>
        <v>13.172580383891715</v>
      </c>
      <c r="I55" s="7" t="s">
        <v>15</v>
      </c>
      <c r="J55" s="8">
        <v>15</v>
      </c>
      <c r="K55" s="9">
        <f>+J55*100/J61</f>
        <v>3.5714285714285716</v>
      </c>
      <c r="L55" s="9">
        <f>+J55*100000/'[1]POB-SEXO 2019'!$B$16</f>
        <v>22.831050228310502</v>
      </c>
    </row>
    <row r="56" spans="1:12" x14ac:dyDescent="0.25">
      <c r="A56" s="7" t="s">
        <v>19</v>
      </c>
      <c r="B56" s="8">
        <v>56</v>
      </c>
      <c r="C56" s="9">
        <f>+B56*100/B61</f>
        <v>3.0385241454150842</v>
      </c>
      <c r="D56" s="9">
        <f>+B56*100000/'[1]POB-SEXO 2019'!$B$14</f>
        <v>14.75225432886463</v>
      </c>
      <c r="E56" s="7" t="s">
        <v>29</v>
      </c>
      <c r="F56" s="8">
        <v>60</v>
      </c>
      <c r="G56" s="9">
        <f>+F56*100/F61</f>
        <v>2.7472527472527473</v>
      </c>
      <c r="H56" s="9">
        <f>+F56*100000/'[1]POB-SEXO 2019'!$B$15</f>
        <v>10.680470581533822</v>
      </c>
      <c r="I56" s="7" t="s">
        <v>14</v>
      </c>
      <c r="J56" s="8">
        <v>14</v>
      </c>
      <c r="K56" s="9">
        <f>+J56*100/J61</f>
        <v>3.3333333333333335</v>
      </c>
      <c r="L56" s="9">
        <f>+J56*100000/'[1]POB-SEXO 2019'!$B$16</f>
        <v>21.308980213089804</v>
      </c>
    </row>
    <row r="57" spans="1:12" x14ac:dyDescent="0.25">
      <c r="A57" s="7" t="s">
        <v>17</v>
      </c>
      <c r="B57" s="8">
        <v>51</v>
      </c>
      <c r="C57" s="9">
        <f>+B57*100/B61</f>
        <v>2.7672273467173087</v>
      </c>
      <c r="D57" s="9">
        <f>+B57*100000/'[1]POB-SEXO 2019'!$B$14</f>
        <v>13.43508876378743</v>
      </c>
      <c r="E57" s="7" t="s">
        <v>18</v>
      </c>
      <c r="F57" s="8">
        <v>57</v>
      </c>
      <c r="G57" s="9">
        <f>+F57*100/F61</f>
        <v>2.6098901098901099</v>
      </c>
      <c r="H57" s="9">
        <f>+F57*100000/'[1]POB-SEXO 2019'!$B$15</f>
        <v>10.14644705245713</v>
      </c>
      <c r="I57" s="7" t="s">
        <v>19</v>
      </c>
      <c r="J57" s="8">
        <v>12</v>
      </c>
      <c r="K57" s="9">
        <f>+J57*100/J61</f>
        <v>2.8571428571428572</v>
      </c>
      <c r="L57" s="9">
        <f>+J57*100000/'[1]POB-SEXO 2019'!$B$16</f>
        <v>18.264840182648403</v>
      </c>
    </row>
    <row r="58" spans="1:12" x14ac:dyDescent="0.25">
      <c r="A58" s="7" t="s">
        <v>15</v>
      </c>
      <c r="B58" s="8">
        <v>49</v>
      </c>
      <c r="C58" s="9">
        <f>+B58*100/B61</f>
        <v>2.6587086272381986</v>
      </c>
      <c r="D58" s="9">
        <f>+B58*100000/'[1]POB-SEXO 2019'!$B$14</f>
        <v>12.908222537756551</v>
      </c>
      <c r="E58" s="7" t="s">
        <v>15</v>
      </c>
      <c r="F58" s="8">
        <v>51</v>
      </c>
      <c r="G58" s="9">
        <f>+F58*100/F61</f>
        <v>2.3351648351648353</v>
      </c>
      <c r="H58" s="9">
        <f>+F58*100000/'[1]POB-SEXO 2019'!$B$15</f>
        <v>9.0783999943037497</v>
      </c>
      <c r="I58" s="7" t="s">
        <v>16</v>
      </c>
      <c r="J58" s="8">
        <v>12</v>
      </c>
      <c r="K58" s="9">
        <f>+J58*100/J61</f>
        <v>2.8571428571428572</v>
      </c>
      <c r="L58" s="9">
        <f>+J58*100000/'[1]POB-SEXO 2019'!$B$16</f>
        <v>18.264840182648403</v>
      </c>
    </row>
    <row r="59" spans="1:12" x14ac:dyDescent="0.25">
      <c r="A59" s="7" t="s">
        <v>18</v>
      </c>
      <c r="B59" s="8">
        <v>47</v>
      </c>
      <c r="C59" s="9">
        <f>+B59*100/B61</f>
        <v>2.5501899077590884</v>
      </c>
      <c r="D59" s="9">
        <f>+B59*100000/'[1]POB-SEXO 2019'!$B$14</f>
        <v>12.381356311725671</v>
      </c>
      <c r="E59" s="7" t="s">
        <v>45</v>
      </c>
      <c r="F59" s="8">
        <v>51</v>
      </c>
      <c r="G59" s="9">
        <f>+F59*100/F61</f>
        <v>2.3351648351648353</v>
      </c>
      <c r="H59" s="9">
        <f>+F59*100000/'[1]POB-SEXO 2019'!$B$15</f>
        <v>9.0783999943037497</v>
      </c>
      <c r="I59" s="7" t="s">
        <v>17</v>
      </c>
      <c r="J59" s="8">
        <v>10</v>
      </c>
      <c r="K59" s="9">
        <f>+J59*100/J61</f>
        <v>2.3809523809523809</v>
      </c>
      <c r="L59" s="9">
        <f>+J59*100000/'[1]POB-SEXO 2019'!$B$16</f>
        <v>15.220700152207002</v>
      </c>
    </row>
    <row r="60" spans="1:12" x14ac:dyDescent="0.25">
      <c r="A60" s="7" t="s">
        <v>24</v>
      </c>
      <c r="B60" s="8">
        <f>1843-972</f>
        <v>871</v>
      </c>
      <c r="C60" s="9">
        <f>+B60*100/B61</f>
        <v>47.259902333152468</v>
      </c>
      <c r="D60" s="9">
        <f>+B60*100000/'[1]POB-SEXO 2019'!$B$14</f>
        <v>229.45024143644807</v>
      </c>
      <c r="E60" s="7" t="s">
        <v>24</v>
      </c>
      <c r="F60" s="8">
        <f>2184-1068</f>
        <v>1116</v>
      </c>
      <c r="G60" s="9">
        <f>+F60*100/F61</f>
        <v>51.098901098901102</v>
      </c>
      <c r="H60" s="9">
        <f>+F60*100000/'[1]POB-SEXO 2019'!$B$15</f>
        <v>198.65675281652909</v>
      </c>
      <c r="I60" s="7" t="s">
        <v>24</v>
      </c>
      <c r="J60" s="8">
        <f>420-213</f>
        <v>207</v>
      </c>
      <c r="K60" s="9">
        <f>+J60*100/J61</f>
        <v>49.285714285714285</v>
      </c>
      <c r="L60" s="9">
        <f>+J60*100000/'[1]POB-SEXO 2019'!$B$16</f>
        <v>315.06849315068496</v>
      </c>
    </row>
    <row r="61" spans="1:12" x14ac:dyDescent="0.25">
      <c r="A61" s="10" t="s">
        <v>25</v>
      </c>
      <c r="B61" s="11">
        <f>SUM(B50:B60)</f>
        <v>1843</v>
      </c>
      <c r="C61" s="12">
        <f>SUM(C50:C60)</f>
        <v>99.999999999999986</v>
      </c>
      <c r="D61" s="12">
        <f>+B61*100000/'[1]POB-SEXO 2019'!$B$14</f>
        <v>485.50722728745558</v>
      </c>
      <c r="E61" s="10" t="s">
        <v>25</v>
      </c>
      <c r="F61" s="11">
        <f>SUM(F50:F60)</f>
        <v>2184</v>
      </c>
      <c r="G61" s="12">
        <f>SUM(G50:G60)</f>
        <v>100</v>
      </c>
      <c r="H61" s="12">
        <f>+F61*100000/'[1]POB-SEXO 2019'!$B$15</f>
        <v>388.76912916783112</v>
      </c>
      <c r="I61" s="10" t="s">
        <v>25</v>
      </c>
      <c r="J61" s="11">
        <f>SUM(J50:J60)</f>
        <v>420</v>
      </c>
      <c r="K61" s="12">
        <f>SUM(K50:K60)</f>
        <v>99.999999999999986</v>
      </c>
      <c r="L61" s="12">
        <f>+J61*100000/'[1]POB-SEXO 2019'!$B$16</f>
        <v>639.26940639269401</v>
      </c>
    </row>
    <row r="62" spans="1:12" x14ac:dyDescent="0.25">
      <c r="A62" s="2" t="s">
        <v>38</v>
      </c>
      <c r="B62" s="13"/>
      <c r="C62" s="13"/>
      <c r="D62" s="14"/>
      <c r="E62" s="2" t="s">
        <v>56</v>
      </c>
      <c r="F62" s="13"/>
      <c r="G62" s="13"/>
      <c r="H62" s="14"/>
      <c r="I62" s="2" t="s">
        <v>40</v>
      </c>
      <c r="J62" s="13"/>
      <c r="K62" s="13"/>
      <c r="L62" s="14"/>
    </row>
    <row r="63" spans="1:12" ht="27.75" customHeight="1" x14ac:dyDescent="0.25">
      <c r="A63" s="5" t="s">
        <v>7</v>
      </c>
      <c r="B63" s="6" t="s">
        <v>8</v>
      </c>
      <c r="C63" s="6" t="s">
        <v>9</v>
      </c>
      <c r="D63" s="6" t="s">
        <v>10</v>
      </c>
      <c r="E63" s="5" t="s">
        <v>7</v>
      </c>
      <c r="F63" s="6" t="s">
        <v>8</v>
      </c>
      <c r="G63" s="6" t="s">
        <v>9</v>
      </c>
      <c r="H63" s="6" t="s">
        <v>10</v>
      </c>
      <c r="I63" s="5" t="s">
        <v>7</v>
      </c>
      <c r="J63" s="6" t="s">
        <v>8</v>
      </c>
      <c r="K63" s="6" t="s">
        <v>9</v>
      </c>
      <c r="L63" s="6" t="s">
        <v>10</v>
      </c>
    </row>
    <row r="64" spans="1:12" x14ac:dyDescent="0.25">
      <c r="A64" s="7" t="s">
        <v>11</v>
      </c>
      <c r="B64" s="8">
        <v>82</v>
      </c>
      <c r="C64" s="9">
        <f>+B64*100/B75</f>
        <v>19.114219114219114</v>
      </c>
      <c r="D64" s="9">
        <f>+B64*100000/'[1]POB-SEXO 2019'!$B$17</f>
        <v>118.32441090316156</v>
      </c>
      <c r="E64" s="7" t="s">
        <v>11</v>
      </c>
      <c r="F64" s="8">
        <v>62</v>
      </c>
      <c r="G64" s="9">
        <f>+F64*100/F75</f>
        <v>19.558359621451103</v>
      </c>
      <c r="H64" s="9">
        <f>+F64*100000/'[1]POB-SEXO 2019'!$B$18</f>
        <v>159.9711019944784</v>
      </c>
      <c r="I64" s="7" t="s">
        <v>11</v>
      </c>
      <c r="J64" s="8">
        <v>47</v>
      </c>
      <c r="K64" s="9">
        <f>+J64*100/J75</f>
        <v>15.210355987055015</v>
      </c>
      <c r="L64" s="9">
        <f>+J64*100000/'[1]POB-SEXO 2019'!$B$19</f>
        <v>123.36929417014463</v>
      </c>
    </row>
    <row r="65" spans="1:12" x14ac:dyDescent="0.25">
      <c r="A65" s="7" t="s">
        <v>12</v>
      </c>
      <c r="B65" s="8">
        <v>26</v>
      </c>
      <c r="C65" s="9">
        <f>+B65*100/B75</f>
        <v>6.0606060606060606</v>
      </c>
      <c r="D65" s="9">
        <f>+B65*100000/'[1]POB-SEXO 2019'!$B$17</f>
        <v>37.517496140026843</v>
      </c>
      <c r="E65" s="7" t="s">
        <v>12</v>
      </c>
      <c r="F65" s="8">
        <v>26</v>
      </c>
      <c r="G65" s="9">
        <f>+F65*100/F75</f>
        <v>8.2018927444794958</v>
      </c>
      <c r="H65" s="9">
        <f>+F65*100000/'[1]POB-SEXO 2019'!$B$18</f>
        <v>67.084655675103846</v>
      </c>
      <c r="I65" s="7" t="s">
        <v>19</v>
      </c>
      <c r="J65" s="8">
        <v>17</v>
      </c>
      <c r="K65" s="9">
        <f>+J65*100/J75</f>
        <v>5.5016181229773462</v>
      </c>
      <c r="L65" s="9">
        <f>+J65*100000/'[1]POB-SEXO 2019'!$B$19</f>
        <v>44.622936189201248</v>
      </c>
    </row>
    <row r="66" spans="1:12" x14ac:dyDescent="0.25">
      <c r="A66" s="7" t="s">
        <v>37</v>
      </c>
      <c r="B66" s="8">
        <v>18</v>
      </c>
      <c r="C66" s="9">
        <f>+B66*100/B75</f>
        <v>4.1958041958041958</v>
      </c>
      <c r="D66" s="9">
        <f>+B66*100000/'[1]POB-SEXO 2019'!$B$17</f>
        <v>25.973651173864734</v>
      </c>
      <c r="E66" s="7" t="s">
        <v>14</v>
      </c>
      <c r="F66" s="8">
        <v>23</v>
      </c>
      <c r="G66" s="9">
        <f>+F66*100/F75</f>
        <v>7.2555205047318614</v>
      </c>
      <c r="H66" s="9">
        <f>+F66*100000/'[1]POB-SEXO 2019'!$B$18</f>
        <v>59.34411848182264</v>
      </c>
      <c r="I66" s="7" t="s">
        <v>12</v>
      </c>
      <c r="J66" s="8">
        <v>16</v>
      </c>
      <c r="K66" s="9">
        <f>+J66*100/J75</f>
        <v>5.1779935275080904</v>
      </c>
      <c r="L66" s="9">
        <f>+J66*100000/'[1]POB-SEXO 2019'!$B$19</f>
        <v>41.998057589836471</v>
      </c>
    </row>
    <row r="67" spans="1:12" x14ac:dyDescent="0.25">
      <c r="A67" s="7" t="s">
        <v>13</v>
      </c>
      <c r="B67" s="8">
        <v>18</v>
      </c>
      <c r="C67" s="9">
        <f>+B67*100/B75</f>
        <v>4.1958041958041958</v>
      </c>
      <c r="D67" s="9">
        <f>+B67*100000/'[1]POB-SEXO 2019'!$B$17</f>
        <v>25.973651173864734</v>
      </c>
      <c r="E67" s="7" t="s">
        <v>13</v>
      </c>
      <c r="F67" s="8">
        <v>12</v>
      </c>
      <c r="G67" s="9">
        <f>+F67*100/F75</f>
        <v>3.7854889589905363</v>
      </c>
      <c r="H67" s="9">
        <f>+F67*100000/'[1]POB-SEXO 2019'!$B$18</f>
        <v>30.962148773124856</v>
      </c>
      <c r="I67" s="7" t="s">
        <v>14</v>
      </c>
      <c r="J67" s="8">
        <v>15</v>
      </c>
      <c r="K67" s="9">
        <f>+J67*100/J75</f>
        <v>4.8543689320388346</v>
      </c>
      <c r="L67" s="9">
        <f>+J67*100000/'[1]POB-SEXO 2019'!$B$19</f>
        <v>39.373178990471693</v>
      </c>
    </row>
    <row r="68" spans="1:12" x14ac:dyDescent="0.25">
      <c r="A68" s="7" t="s">
        <v>19</v>
      </c>
      <c r="B68" s="8">
        <v>17</v>
      </c>
      <c r="C68" s="9">
        <f>+B68*100/B75</f>
        <v>3.9627039627039626</v>
      </c>
      <c r="D68" s="9">
        <f>+B68*100000/'[1]POB-SEXO 2019'!$B$17</f>
        <v>24.53067055309447</v>
      </c>
      <c r="E68" s="7" t="s">
        <v>17</v>
      </c>
      <c r="F68" s="8">
        <v>11</v>
      </c>
      <c r="G68" s="9">
        <f>+F68*100/F75</f>
        <v>3.4700315457413251</v>
      </c>
      <c r="H68" s="9">
        <f>+F68*100000/'[1]POB-SEXO 2019'!$B$18</f>
        <v>28.381969708697785</v>
      </c>
      <c r="I68" s="7" t="s">
        <v>17</v>
      </c>
      <c r="J68" s="8">
        <v>12</v>
      </c>
      <c r="K68" s="9">
        <f>+J68*100/J75</f>
        <v>3.883495145631068</v>
      </c>
      <c r="L68" s="9">
        <f>+J68*100000/'[1]POB-SEXO 2019'!$B$19</f>
        <v>31.498543192377351</v>
      </c>
    </row>
    <row r="69" spans="1:12" x14ac:dyDescent="0.25">
      <c r="A69" s="7" t="s">
        <v>16</v>
      </c>
      <c r="B69" s="8">
        <v>15</v>
      </c>
      <c r="C69" s="9">
        <f>+B69*100/B75</f>
        <v>3.4965034965034967</v>
      </c>
      <c r="D69" s="9">
        <f>+B69*100000/'[1]POB-SEXO 2019'!$B$17</f>
        <v>21.644709311553946</v>
      </c>
      <c r="E69" s="7" t="s">
        <v>16</v>
      </c>
      <c r="F69" s="8">
        <v>9</v>
      </c>
      <c r="G69" s="9">
        <f>+F69*100/F75</f>
        <v>2.8391167192429023</v>
      </c>
      <c r="H69" s="9">
        <f>+F69*100000/'[1]POB-SEXO 2019'!$B$18</f>
        <v>23.221611579843643</v>
      </c>
      <c r="I69" s="7" t="s">
        <v>13</v>
      </c>
      <c r="J69" s="8">
        <v>12</v>
      </c>
      <c r="K69" s="9">
        <f>+J69*100/J75</f>
        <v>3.883495145631068</v>
      </c>
      <c r="L69" s="9">
        <f>+J69*100000/'[1]POB-SEXO 2019'!$B$19</f>
        <v>31.498543192377351</v>
      </c>
    </row>
    <row r="70" spans="1:12" x14ac:dyDescent="0.25">
      <c r="A70" s="7" t="s">
        <v>21</v>
      </c>
      <c r="B70" s="8">
        <v>12</v>
      </c>
      <c r="C70" s="9">
        <f>+B70*100/B75</f>
        <v>2.7972027972027971</v>
      </c>
      <c r="D70" s="9">
        <f>+B70*100000/'[1]POB-SEXO 2019'!$B$17</f>
        <v>17.315767449243157</v>
      </c>
      <c r="E70" s="7" t="s">
        <v>15</v>
      </c>
      <c r="F70" s="8">
        <v>8</v>
      </c>
      <c r="G70" s="9">
        <f>+F70*100/F75</f>
        <v>2.5236593059936907</v>
      </c>
      <c r="H70" s="9">
        <f>+F70*100000/'[1]POB-SEXO 2019'!$B$18</f>
        <v>20.641432515416572</v>
      </c>
      <c r="I70" s="7" t="s">
        <v>37</v>
      </c>
      <c r="J70" s="8">
        <v>11</v>
      </c>
      <c r="K70" s="9">
        <f>+J70*100/J75</f>
        <v>3.5598705501618122</v>
      </c>
      <c r="L70" s="9">
        <f>+J70*100000/'[1]POB-SEXO 2019'!$B$19</f>
        <v>28.873664593012574</v>
      </c>
    </row>
    <row r="71" spans="1:12" x14ac:dyDescent="0.25">
      <c r="A71" s="7" t="s">
        <v>20</v>
      </c>
      <c r="B71" s="8">
        <v>11</v>
      </c>
      <c r="C71" s="9">
        <f>+B71*100/B75</f>
        <v>2.5641025641025643</v>
      </c>
      <c r="D71" s="9">
        <f>+B71*100000/'[1]POB-SEXO 2019'!$B$17</f>
        <v>15.872786828472893</v>
      </c>
      <c r="E71" s="7" t="s">
        <v>37</v>
      </c>
      <c r="F71" s="8">
        <v>8</v>
      </c>
      <c r="G71" s="9">
        <f>+F71*100/F75</f>
        <v>2.5236593059936907</v>
      </c>
      <c r="H71" s="9">
        <f>+F71*100000/'[1]POB-SEXO 2019'!$B$18</f>
        <v>20.641432515416572</v>
      </c>
      <c r="I71" s="7" t="s">
        <v>18</v>
      </c>
      <c r="J71" s="8">
        <v>11</v>
      </c>
      <c r="K71" s="9">
        <f>+J71*100/J75</f>
        <v>3.5598705501618122</v>
      </c>
      <c r="L71" s="9">
        <f>+J71*100000/'[1]POB-SEXO 2019'!$B$19</f>
        <v>28.873664593012574</v>
      </c>
    </row>
    <row r="72" spans="1:12" x14ac:dyDescent="0.25">
      <c r="A72" s="7" t="s">
        <v>15</v>
      </c>
      <c r="B72" s="8">
        <v>10</v>
      </c>
      <c r="C72" s="9">
        <f>+B72*100/B75</f>
        <v>2.3310023310023311</v>
      </c>
      <c r="D72" s="9">
        <f>+B72*100000/'[1]POB-SEXO 2019'!$B$17</f>
        <v>14.429806207702631</v>
      </c>
      <c r="E72" s="7" t="s">
        <v>29</v>
      </c>
      <c r="F72" s="8">
        <v>8</v>
      </c>
      <c r="G72" s="9">
        <f>+F72*100/F75</f>
        <v>2.5236593059936907</v>
      </c>
      <c r="H72" s="9">
        <f>+F72*100000/'[1]POB-SEXO 2019'!$B$18</f>
        <v>20.641432515416572</v>
      </c>
      <c r="I72" s="7" t="s">
        <v>16</v>
      </c>
      <c r="J72" s="8">
        <v>11</v>
      </c>
      <c r="K72" s="9">
        <f>+J72*100/J75</f>
        <v>3.5598705501618122</v>
      </c>
      <c r="L72" s="9">
        <f>+J72*100000/'[1]POB-SEXO 2019'!$B$19</f>
        <v>28.873664593012574</v>
      </c>
    </row>
    <row r="73" spans="1:12" x14ac:dyDescent="0.25">
      <c r="A73" s="7" t="s">
        <v>45</v>
      </c>
      <c r="B73" s="8">
        <v>10</v>
      </c>
      <c r="C73" s="9">
        <f>+B73*100/B75</f>
        <v>2.3310023310023311</v>
      </c>
      <c r="D73" s="9">
        <f>+B73*100000/'[1]POB-SEXO 2019'!$B$17</f>
        <v>14.429806207702631</v>
      </c>
      <c r="E73" s="7" t="s">
        <v>21</v>
      </c>
      <c r="F73" s="8">
        <v>7</v>
      </c>
      <c r="G73" s="9">
        <f>+F73*100/F75</f>
        <v>2.2082018927444795</v>
      </c>
      <c r="H73" s="9">
        <f>+F73*100000/'[1]POB-SEXO 2019'!$B$18</f>
        <v>18.061253450989497</v>
      </c>
      <c r="I73" s="7" t="s">
        <v>15</v>
      </c>
      <c r="J73" s="8">
        <v>8</v>
      </c>
      <c r="K73" s="9">
        <f>+J73*100/J75</f>
        <v>2.5889967637540452</v>
      </c>
      <c r="L73" s="9">
        <f>+J73*100000/'[1]POB-SEXO 2019'!$B$19</f>
        <v>20.999028794918235</v>
      </c>
    </row>
    <row r="74" spans="1:12" x14ac:dyDescent="0.25">
      <c r="A74" s="7" t="s">
        <v>24</v>
      </c>
      <c r="B74" s="8">
        <f>429-219</f>
        <v>210</v>
      </c>
      <c r="C74" s="9">
        <f>+B74*100/B75</f>
        <v>48.951048951048953</v>
      </c>
      <c r="D74" s="9">
        <f>+B74*100000/'[1]POB-SEXO 2019'!$B$17</f>
        <v>303.02593036175523</v>
      </c>
      <c r="E74" s="7" t="s">
        <v>24</v>
      </c>
      <c r="F74" s="8">
        <f>317-174</f>
        <v>143</v>
      </c>
      <c r="G74" s="9">
        <f>+F74*100/F75</f>
        <v>45.110410094637224</v>
      </c>
      <c r="H74" s="9">
        <f>+F74*100000/'[1]POB-SEXO 2019'!$B$18</f>
        <v>368.96560621307117</v>
      </c>
      <c r="I74" s="7" t="s">
        <v>24</v>
      </c>
      <c r="J74" s="8">
        <f>309-160</f>
        <v>149</v>
      </c>
      <c r="K74" s="9">
        <f>+J74*100/J75</f>
        <v>48.220064724919091</v>
      </c>
      <c r="L74" s="9">
        <f>+J74*100000/'[1]POB-SEXO 2019'!$B$19</f>
        <v>391.10691130535213</v>
      </c>
    </row>
    <row r="75" spans="1:12" x14ac:dyDescent="0.25">
      <c r="A75" s="10" t="s">
        <v>25</v>
      </c>
      <c r="B75" s="11">
        <f>SUM(B64:B74)</f>
        <v>429</v>
      </c>
      <c r="C75" s="12">
        <f>SUM(C64:C74)</f>
        <v>100</v>
      </c>
      <c r="D75" s="12">
        <f>+B75*100000/'[1]POB-SEXO 2019'!$B$17</f>
        <v>619.03868631044281</v>
      </c>
      <c r="E75" s="10" t="s">
        <v>25</v>
      </c>
      <c r="F75" s="11">
        <f>SUM(F64:F74)</f>
        <v>317</v>
      </c>
      <c r="G75" s="12">
        <f>SUM(G64:G74)</f>
        <v>100</v>
      </c>
      <c r="H75" s="12">
        <f>+F75*100000/'[1]POB-SEXO 2019'!$B$18</f>
        <v>817.91676342338155</v>
      </c>
      <c r="I75" s="10" t="s">
        <v>25</v>
      </c>
      <c r="J75" s="11">
        <f>SUM(J64:J74)</f>
        <v>309</v>
      </c>
      <c r="K75" s="12">
        <f>SUM(K64:K74)</f>
        <v>100</v>
      </c>
      <c r="L75" s="12">
        <f>+J75*100000/'[1]POB-SEXO 2019'!$B$19</f>
        <v>811.08748720371682</v>
      </c>
    </row>
    <row r="76" spans="1:12" x14ac:dyDescent="0.25">
      <c r="A76" s="2" t="s">
        <v>41</v>
      </c>
      <c r="B76" s="13"/>
      <c r="C76" s="13"/>
      <c r="D76" s="14"/>
      <c r="E76" s="2" t="s">
        <v>42</v>
      </c>
      <c r="F76" s="13"/>
      <c r="G76" s="13"/>
      <c r="H76" s="14"/>
      <c r="I76" s="2" t="s">
        <v>43</v>
      </c>
      <c r="J76" s="13"/>
      <c r="K76" s="13"/>
      <c r="L76" s="14"/>
    </row>
    <row r="77" spans="1:12" ht="30" customHeight="1" x14ac:dyDescent="0.25">
      <c r="A77" s="5" t="s">
        <v>7</v>
      </c>
      <c r="B77" s="6" t="s">
        <v>8</v>
      </c>
      <c r="C77" s="6" t="s">
        <v>9</v>
      </c>
      <c r="D77" s="6" t="s">
        <v>10</v>
      </c>
      <c r="E77" s="5" t="s">
        <v>7</v>
      </c>
      <c r="F77" s="6" t="s">
        <v>8</v>
      </c>
      <c r="G77" s="6" t="s">
        <v>9</v>
      </c>
      <c r="H77" s="6" t="s">
        <v>10</v>
      </c>
      <c r="I77" s="5" t="s">
        <v>7</v>
      </c>
      <c r="J77" s="6" t="s">
        <v>8</v>
      </c>
      <c r="K77" s="6" t="s">
        <v>9</v>
      </c>
      <c r="L77" s="6" t="s">
        <v>10</v>
      </c>
    </row>
    <row r="78" spans="1:12" x14ac:dyDescent="0.25">
      <c r="A78" s="7" t="s">
        <v>11</v>
      </c>
      <c r="B78" s="8">
        <v>121</v>
      </c>
      <c r="C78" s="9">
        <f>+B78*100/B89</f>
        <v>17.09039548022599</v>
      </c>
      <c r="D78" s="9">
        <f>+B78*100000/'[1]POB-SEXO 2019'!$B$20</f>
        <v>100.28843284819149</v>
      </c>
      <c r="E78" s="7" t="s">
        <v>11</v>
      </c>
      <c r="F78" s="8">
        <v>15</v>
      </c>
      <c r="G78" s="9">
        <f>+F78*100/F89</f>
        <v>25</v>
      </c>
      <c r="H78" s="9">
        <f>+F78*100000/'[1]POB-SEXO 2019'!$B$21</f>
        <v>165.10731975784259</v>
      </c>
      <c r="I78" s="7" t="s">
        <v>11</v>
      </c>
      <c r="J78" s="8">
        <v>161</v>
      </c>
      <c r="K78" s="9">
        <f>+J78*100/J89</f>
        <v>16.279069767441861</v>
      </c>
      <c r="L78" s="9">
        <f>+J78*100000/'[1]POB-SEXO 2019'!$B$22</f>
        <v>87.284634651457822</v>
      </c>
    </row>
    <row r="79" spans="1:12" x14ac:dyDescent="0.25">
      <c r="A79" s="7" t="s">
        <v>12</v>
      </c>
      <c r="B79" s="8">
        <v>51</v>
      </c>
      <c r="C79" s="9">
        <f>+B79*100/B89</f>
        <v>7.2033898305084749</v>
      </c>
      <c r="D79" s="9">
        <f>+B79*100000/'[1]POB-SEXO 2019'!$B$20</f>
        <v>42.270331200477408</v>
      </c>
      <c r="E79" s="7" t="s">
        <v>44</v>
      </c>
      <c r="F79" s="8">
        <v>4</v>
      </c>
      <c r="G79" s="9">
        <f>+F79*100/F89</f>
        <v>6.666666666666667</v>
      </c>
      <c r="H79" s="9">
        <f>+F79*100000/'[1]POB-SEXO 2019'!$B$21</f>
        <v>44.028618602091356</v>
      </c>
      <c r="I79" s="7" t="s">
        <v>12</v>
      </c>
      <c r="J79" s="8">
        <v>63</v>
      </c>
      <c r="K79" s="9">
        <f>+J79*100/J89</f>
        <v>6.3700707785642061</v>
      </c>
      <c r="L79" s="9">
        <f>+J79*100000/'[1]POB-SEXO 2019'!$B$22</f>
        <v>34.154857037526973</v>
      </c>
    </row>
    <row r="80" spans="1:12" x14ac:dyDescent="0.25">
      <c r="A80" s="7" t="s">
        <v>14</v>
      </c>
      <c r="B80" s="8">
        <v>36</v>
      </c>
      <c r="C80" s="9">
        <f>+B80*100/B89</f>
        <v>5.0847457627118642</v>
      </c>
      <c r="D80" s="9">
        <f>+B80*100000/'[1]POB-SEXO 2019'!$B$20</f>
        <v>29.837880847395816</v>
      </c>
      <c r="E80" s="7" t="s">
        <v>12</v>
      </c>
      <c r="F80" s="8">
        <v>4</v>
      </c>
      <c r="G80" s="9">
        <f>+F80*100/F89</f>
        <v>6.666666666666667</v>
      </c>
      <c r="H80" s="9">
        <f>+F80*100000/'[1]POB-SEXO 2019'!$B$21</f>
        <v>44.028618602091356</v>
      </c>
      <c r="I80" s="7" t="s">
        <v>14</v>
      </c>
      <c r="J80" s="8">
        <v>57</v>
      </c>
      <c r="K80" s="9">
        <f>+J80*100/J89</f>
        <v>5.7633973710819006</v>
      </c>
      <c r="L80" s="9">
        <f>+J80*100000/'[1]POB-SEXO 2019'!$B$22</f>
        <v>30.902013510143451</v>
      </c>
    </row>
    <row r="81" spans="1:20" x14ac:dyDescent="0.25">
      <c r="A81" s="7" t="s">
        <v>13</v>
      </c>
      <c r="B81" s="8">
        <v>31</v>
      </c>
      <c r="C81" s="9">
        <f>+B81*100/B89</f>
        <v>4.3785310734463279</v>
      </c>
      <c r="D81" s="9">
        <f>+B81*100000/'[1]POB-SEXO 2019'!$B$20</f>
        <v>25.693730729701954</v>
      </c>
      <c r="E81" s="7" t="s">
        <v>15</v>
      </c>
      <c r="F81" s="8">
        <v>3</v>
      </c>
      <c r="G81" s="9">
        <f>+F81*100/F89</f>
        <v>5</v>
      </c>
      <c r="H81" s="9">
        <f>+F81*100000/'[1]POB-SEXO 2019'!$B$21</f>
        <v>33.021463951568521</v>
      </c>
      <c r="I81" s="7" t="s">
        <v>13</v>
      </c>
      <c r="J81" s="8">
        <v>54</v>
      </c>
      <c r="K81" s="9">
        <f>+J81*100/J89</f>
        <v>5.4600606673407484</v>
      </c>
      <c r="L81" s="9">
        <f>+J81*100000/'[1]POB-SEXO 2019'!$B$22</f>
        <v>29.275591746451688</v>
      </c>
    </row>
    <row r="82" spans="1:20" x14ac:dyDescent="0.25">
      <c r="A82" s="7" t="s">
        <v>19</v>
      </c>
      <c r="B82" s="8">
        <v>29</v>
      </c>
      <c r="C82" s="9">
        <f>+B82*100/B89</f>
        <v>4.0960451977401133</v>
      </c>
      <c r="D82" s="9">
        <f>+B82*100000/'[1]POB-SEXO 2019'!$B$20</f>
        <v>24.036070682624409</v>
      </c>
      <c r="E82" s="7" t="s">
        <v>37</v>
      </c>
      <c r="F82" s="8">
        <v>2</v>
      </c>
      <c r="G82" s="9">
        <f>+F82*100/F89</f>
        <v>3.3333333333333335</v>
      </c>
      <c r="H82" s="9">
        <f>+F82*100000/'[1]POB-SEXO 2019'!$B$21</f>
        <v>22.014309301045678</v>
      </c>
      <c r="I82" s="7" t="s">
        <v>19</v>
      </c>
      <c r="J82" s="8">
        <v>43</v>
      </c>
      <c r="K82" s="9">
        <f>+J82*100/J89</f>
        <v>4.3478260869565215</v>
      </c>
      <c r="L82" s="9">
        <f>+J82*100000/'[1]POB-SEXO 2019'!$B$22</f>
        <v>23.312045279581902</v>
      </c>
    </row>
    <row r="83" spans="1:20" x14ac:dyDescent="0.25">
      <c r="A83" s="7" t="s">
        <v>16</v>
      </c>
      <c r="B83" s="8">
        <v>26</v>
      </c>
      <c r="C83" s="9">
        <f>+B83*100/B89</f>
        <v>3.6723163841807911</v>
      </c>
      <c r="D83" s="9">
        <f>+B83*100000/'[1]POB-SEXO 2019'!$B$20</f>
        <v>21.549580612008089</v>
      </c>
      <c r="E83" s="7" t="s">
        <v>17</v>
      </c>
      <c r="F83" s="8">
        <v>2</v>
      </c>
      <c r="G83" s="9">
        <f>+F83*100/F89</f>
        <v>3.3333333333333335</v>
      </c>
      <c r="H83" s="9">
        <f>+F83*100000/'[1]POB-SEXO 2019'!$B$21</f>
        <v>22.014309301045678</v>
      </c>
      <c r="I83" s="7" t="s">
        <v>17</v>
      </c>
      <c r="J83" s="8">
        <v>35</v>
      </c>
      <c r="K83" s="9">
        <f>+J83*100/J89</f>
        <v>3.5389282103134478</v>
      </c>
      <c r="L83" s="9">
        <f>+J83*100000/'[1]POB-SEXO 2019'!$B$22</f>
        <v>18.974920576403871</v>
      </c>
    </row>
    <row r="84" spans="1:20" x14ac:dyDescent="0.25">
      <c r="A84" s="7" t="s">
        <v>37</v>
      </c>
      <c r="B84" s="8">
        <v>25</v>
      </c>
      <c r="C84" s="9">
        <f>+B84*100/B89</f>
        <v>3.5310734463276838</v>
      </c>
      <c r="D84" s="9">
        <f>+B84*100000/'[1]POB-SEXO 2019'!$B$20</f>
        <v>20.720750588469318</v>
      </c>
      <c r="E84" s="7" t="s">
        <v>45</v>
      </c>
      <c r="F84" s="8">
        <v>2</v>
      </c>
      <c r="G84" s="9">
        <f>+F84*100/F89</f>
        <v>3.3333333333333335</v>
      </c>
      <c r="H84" s="9">
        <f>+F84*100000/'[1]POB-SEXO 2019'!$B$21</f>
        <v>22.014309301045678</v>
      </c>
      <c r="I84" s="7" t="s">
        <v>16</v>
      </c>
      <c r="J84" s="8">
        <v>33</v>
      </c>
      <c r="K84" s="9">
        <f>+J84*100/J89</f>
        <v>3.3367037411526796</v>
      </c>
      <c r="L84" s="9">
        <f>+J84*100000/'[1]POB-SEXO 2019'!$B$22</f>
        <v>17.890639400609366</v>
      </c>
    </row>
    <row r="85" spans="1:20" x14ac:dyDescent="0.25">
      <c r="A85" s="7" t="s">
        <v>18</v>
      </c>
      <c r="B85" s="8">
        <v>21</v>
      </c>
      <c r="C85" s="9">
        <f>+B85*100/B89</f>
        <v>2.9661016949152543</v>
      </c>
      <c r="D85" s="9">
        <f>+B85*100000/'[1]POB-SEXO 2019'!$B$20</f>
        <v>17.405430494314228</v>
      </c>
      <c r="E85" s="7" t="s">
        <v>57</v>
      </c>
      <c r="F85" s="8">
        <v>1</v>
      </c>
      <c r="G85" s="9">
        <f>+F85*100/F89</f>
        <v>1.6666666666666667</v>
      </c>
      <c r="H85" s="9">
        <f>+F85*100000/'[1]POB-SEXO 2019'!$B$21</f>
        <v>11.007154650522839</v>
      </c>
      <c r="I85" s="7" t="s">
        <v>18</v>
      </c>
      <c r="J85" s="8">
        <v>31</v>
      </c>
      <c r="K85" s="9">
        <f>+J85*100/J89</f>
        <v>3.134479271991911</v>
      </c>
      <c r="L85" s="9">
        <f>+J85*100000/'[1]POB-SEXO 2019'!$B$22</f>
        <v>16.806358224814858</v>
      </c>
    </row>
    <row r="86" spans="1:20" x14ac:dyDescent="0.25">
      <c r="A86" s="7" t="s">
        <v>17</v>
      </c>
      <c r="B86" s="8">
        <v>18</v>
      </c>
      <c r="C86" s="9">
        <f>+B86*100/B89</f>
        <v>2.5423728813559321</v>
      </c>
      <c r="D86" s="9">
        <f>+B86*100000/'[1]POB-SEXO 2019'!$B$20</f>
        <v>14.918940423697908</v>
      </c>
      <c r="E86" s="7" t="s">
        <v>58</v>
      </c>
      <c r="F86" s="8">
        <v>1</v>
      </c>
      <c r="G86" s="9">
        <f>+F86*100/F89</f>
        <v>1.6666666666666667</v>
      </c>
      <c r="H86" s="9">
        <f>+F86*100000/'[1]POB-SEXO 2019'!$B$21</f>
        <v>11.007154650522839</v>
      </c>
      <c r="I86" s="7" t="s">
        <v>15</v>
      </c>
      <c r="J86" s="8">
        <v>26</v>
      </c>
      <c r="K86" s="9">
        <f>+J86*100/J89</f>
        <v>2.6289180990899901</v>
      </c>
      <c r="L86" s="9">
        <f>+J86*100000/'[1]POB-SEXO 2019'!$B$22</f>
        <v>14.095655285328592</v>
      </c>
    </row>
    <row r="87" spans="1:20" x14ac:dyDescent="0.25">
      <c r="A87" s="7" t="s">
        <v>29</v>
      </c>
      <c r="B87" s="8">
        <v>16</v>
      </c>
      <c r="C87" s="9">
        <f>+B87*100/B89</f>
        <v>2.2598870056497176</v>
      </c>
      <c r="D87" s="9">
        <f>+B87*100000/'[1]POB-SEXO 2019'!$B$20</f>
        <v>13.261280376620363</v>
      </c>
      <c r="E87" s="7" t="s">
        <v>19</v>
      </c>
      <c r="F87" s="8">
        <v>1</v>
      </c>
      <c r="G87" s="9">
        <f>+F87*100/F89</f>
        <v>1.6666666666666667</v>
      </c>
      <c r="H87" s="9">
        <f>+F87*100000/'[1]POB-SEXO 2019'!$B$21</f>
        <v>11.007154650522839</v>
      </c>
      <c r="I87" s="7" t="s">
        <v>37</v>
      </c>
      <c r="J87" s="8">
        <v>26</v>
      </c>
      <c r="K87" s="9">
        <f>+J87*100/J89</f>
        <v>2.6289180990899901</v>
      </c>
      <c r="L87" s="9">
        <f>+J87*100000/'[1]POB-SEXO 2019'!$B$22</f>
        <v>14.095655285328592</v>
      </c>
    </row>
    <row r="88" spans="1:20" x14ac:dyDescent="0.25">
      <c r="A88" s="7" t="s">
        <v>24</v>
      </c>
      <c r="B88" s="8">
        <f>708-374</f>
        <v>334</v>
      </c>
      <c r="C88" s="9">
        <f>+B88*100/B89</f>
        <v>47.175141242937855</v>
      </c>
      <c r="D88" s="9">
        <f>+B88*100000/'[1]POB-SEXO 2019'!$B$20</f>
        <v>276.82922786195007</v>
      </c>
      <c r="E88" s="7" t="s">
        <v>24</v>
      </c>
      <c r="F88" s="8">
        <v>25</v>
      </c>
      <c r="G88" s="9">
        <f>+F88*100/F89</f>
        <v>41.666666666666664</v>
      </c>
      <c r="H88" s="9">
        <f>+F88*100000/'[1]POB-SEXO 2019'!$B$21</f>
        <v>275.17886626307097</v>
      </c>
      <c r="I88" s="7" t="s">
        <v>24</v>
      </c>
      <c r="J88" s="8">
        <f>989-529</f>
        <v>460</v>
      </c>
      <c r="K88" s="9">
        <f>+J88*100/J89</f>
        <v>46.511627906976742</v>
      </c>
      <c r="L88" s="9">
        <f>+J88*100000/'[1]POB-SEXO 2019'!$B$22</f>
        <v>249.38467043273661</v>
      </c>
    </row>
    <row r="89" spans="1:20" x14ac:dyDescent="0.25">
      <c r="A89" s="10" t="s">
        <v>25</v>
      </c>
      <c r="B89" s="11">
        <f>SUM(B78:B88)</f>
        <v>708</v>
      </c>
      <c r="C89" s="12">
        <f>SUM(C78:C88)</f>
        <v>100</v>
      </c>
      <c r="D89" s="12">
        <f>+B89*100000/'[1]POB-SEXO 2019'!$B$20</f>
        <v>586.8116566654511</v>
      </c>
      <c r="E89" s="10" t="s">
        <v>25</v>
      </c>
      <c r="F89" s="11">
        <f>SUM(F78:F88)</f>
        <v>60</v>
      </c>
      <c r="G89" s="12">
        <f>SUM(G78:G88)</f>
        <v>100</v>
      </c>
      <c r="H89" s="12">
        <f>+F89*100000/'[1]POB-SEXO 2019'!$B$21</f>
        <v>660.42927903137036</v>
      </c>
      <c r="I89" s="15" t="s">
        <v>25</v>
      </c>
      <c r="J89" s="16">
        <f>SUM(J78:J88)</f>
        <v>989</v>
      </c>
      <c r="K89" s="17">
        <f>SUM(K78:K88)</f>
        <v>100</v>
      </c>
      <c r="L89" s="17">
        <f>+J89*100000/'[1]POB-SEXO 2019'!$B$22</f>
        <v>536.17704143038372</v>
      </c>
    </row>
    <row r="90" spans="1:20" x14ac:dyDescent="0.25">
      <c r="A90" s="2" t="s">
        <v>46</v>
      </c>
      <c r="B90" s="13"/>
      <c r="C90" s="13"/>
      <c r="D90" s="14"/>
      <c r="E90" s="2" t="s">
        <v>47</v>
      </c>
      <c r="F90" s="13"/>
      <c r="G90" s="13"/>
      <c r="H90" s="13"/>
      <c r="I90" s="18" t="s">
        <v>48</v>
      </c>
      <c r="J90" s="19"/>
      <c r="K90" s="19"/>
      <c r="L90" s="20"/>
    </row>
    <row r="91" spans="1:20" ht="27" customHeight="1" x14ac:dyDescent="0.25">
      <c r="A91" s="5" t="s">
        <v>7</v>
      </c>
      <c r="B91" s="6" t="s">
        <v>8</v>
      </c>
      <c r="C91" s="6" t="s">
        <v>9</v>
      </c>
      <c r="D91" s="6" t="s">
        <v>10</v>
      </c>
      <c r="E91" s="5" t="s">
        <v>7</v>
      </c>
      <c r="F91" s="6" t="s">
        <v>8</v>
      </c>
      <c r="G91" s="6" t="s">
        <v>9</v>
      </c>
      <c r="H91" s="6" t="s">
        <v>10</v>
      </c>
      <c r="I91" s="21" t="s">
        <v>7</v>
      </c>
      <c r="J91" s="22" t="s">
        <v>8</v>
      </c>
      <c r="K91" s="22" t="s">
        <v>9</v>
      </c>
      <c r="L91" s="22" t="s">
        <v>49</v>
      </c>
    </row>
    <row r="92" spans="1:20" x14ac:dyDescent="0.25">
      <c r="A92" s="7" t="s">
        <v>11</v>
      </c>
      <c r="B92" s="8">
        <v>211</v>
      </c>
      <c r="C92" s="9">
        <f>+B92*100/B103</f>
        <v>15.50330639235856</v>
      </c>
      <c r="D92" s="9">
        <f>+B92*100000/'[1]POB-SEXO 2019'!$B$23</f>
        <v>68.340966360697792</v>
      </c>
      <c r="E92" s="7" t="s">
        <v>59</v>
      </c>
      <c r="F92" s="8">
        <v>1</v>
      </c>
      <c r="G92" s="9">
        <f>+F92*100/F103</f>
        <v>33.333333333333336</v>
      </c>
      <c r="H92" s="9">
        <f>+F92*100000/'[1]POB-SEXO 2019'!$B$24</f>
        <v>59.453032104637337</v>
      </c>
      <c r="I92" s="7" t="s">
        <v>14</v>
      </c>
      <c r="J92" s="8">
        <v>106</v>
      </c>
      <c r="K92" s="9">
        <f>+J92*100/J103</f>
        <v>27.604166666666668</v>
      </c>
      <c r="L92" s="12"/>
      <c r="M92" s="23"/>
      <c r="N92" s="24"/>
      <c r="P92" s="25"/>
      <c r="Q92" s="23"/>
      <c r="R92" s="24"/>
      <c r="S92" s="25"/>
      <c r="T92" s="25"/>
    </row>
    <row r="93" spans="1:20" x14ac:dyDescent="0.25">
      <c r="A93" s="7" t="s">
        <v>14</v>
      </c>
      <c r="B93" s="8">
        <v>163</v>
      </c>
      <c r="C93" s="9">
        <f>+B93*100/B103</f>
        <v>11.976487876561352</v>
      </c>
      <c r="D93" s="9">
        <f>+B93*100000/'[1]POB-SEXO 2019'!$B$23</f>
        <v>52.794206240728627</v>
      </c>
      <c r="E93" s="7" t="s">
        <v>11</v>
      </c>
      <c r="F93" s="8">
        <v>1</v>
      </c>
      <c r="G93" s="9">
        <f>+F93*100/F103</f>
        <v>33.333333333333336</v>
      </c>
      <c r="H93" s="9">
        <f>+F93*100000/'[1]POB-SEXO 2019'!$B$24</f>
        <v>59.453032104637337</v>
      </c>
      <c r="I93" s="7" t="s">
        <v>29</v>
      </c>
      <c r="J93" s="8">
        <v>34</v>
      </c>
      <c r="K93" s="9">
        <f>+J93*100/J103</f>
        <v>8.8541666666666661</v>
      </c>
      <c r="L93" s="12"/>
      <c r="M93" s="23"/>
      <c r="N93" s="24"/>
      <c r="O93" s="25"/>
      <c r="P93" s="25"/>
      <c r="Q93" s="23"/>
      <c r="R93" s="24"/>
      <c r="S93" s="25"/>
      <c r="T93" s="25"/>
    </row>
    <row r="94" spans="1:20" x14ac:dyDescent="0.25">
      <c r="A94" s="7" t="s">
        <v>12</v>
      </c>
      <c r="B94" s="8">
        <v>99</v>
      </c>
      <c r="C94" s="9">
        <f>+B94*100/B103</f>
        <v>7.2740631888317413</v>
      </c>
      <c r="D94" s="9">
        <f>+B94*100000/'[1]POB-SEXO 2019'!$B$23</f>
        <v>32.065192747436406</v>
      </c>
      <c r="E94" s="7" t="s">
        <v>29</v>
      </c>
      <c r="F94" s="8">
        <v>1</v>
      </c>
      <c r="G94" s="9">
        <f>+F94*100/F103</f>
        <v>33.333333333333336</v>
      </c>
      <c r="H94" s="9">
        <f>+F94*100000/'[1]POB-SEXO 2019'!$B$24</f>
        <v>59.453032104637337</v>
      </c>
      <c r="I94" s="7" t="s">
        <v>11</v>
      </c>
      <c r="J94" s="8">
        <v>23</v>
      </c>
      <c r="K94" s="9">
        <f>+J94*100/J103</f>
        <v>5.989583333333333</v>
      </c>
      <c r="L94" s="12"/>
      <c r="M94" s="23"/>
      <c r="N94" s="24"/>
      <c r="O94" s="25"/>
      <c r="P94" s="25"/>
      <c r="Q94" s="23"/>
      <c r="R94" s="24"/>
      <c r="S94" s="25"/>
      <c r="T94" s="25"/>
    </row>
    <row r="95" spans="1:20" x14ac:dyDescent="0.25">
      <c r="A95" s="7" t="s">
        <v>13</v>
      </c>
      <c r="B95" s="8">
        <v>65</v>
      </c>
      <c r="C95" s="9">
        <f>+B95*100/B103</f>
        <v>4.7759000734753858</v>
      </c>
      <c r="D95" s="9">
        <f>+B95*100000/'[1]POB-SEXO 2019'!$B$23</f>
        <v>21.05290432912491</v>
      </c>
      <c r="E95" s="7"/>
      <c r="F95" s="8"/>
      <c r="G95" s="9">
        <f>+F95*100/F103</f>
        <v>0</v>
      </c>
      <c r="H95" s="9">
        <f>+F95*100000/'[1]POB-SEXO 2019'!$B$24</f>
        <v>0</v>
      </c>
      <c r="I95" s="7" t="s">
        <v>45</v>
      </c>
      <c r="J95" s="8">
        <v>21</v>
      </c>
      <c r="K95" s="9">
        <f>+J95*100/J103</f>
        <v>5.46875</v>
      </c>
      <c r="L95" s="12"/>
      <c r="M95" s="23"/>
      <c r="N95" s="24"/>
      <c r="O95" s="25"/>
      <c r="P95" s="25"/>
      <c r="Q95" s="23"/>
      <c r="R95" s="24"/>
      <c r="S95" s="25"/>
      <c r="T95" s="25"/>
    </row>
    <row r="96" spans="1:20" x14ac:dyDescent="0.25">
      <c r="A96" s="7" t="s">
        <v>19</v>
      </c>
      <c r="B96" s="8">
        <v>53</v>
      </c>
      <c r="C96" s="9">
        <f>+B96*100/B103</f>
        <v>3.8941954445260838</v>
      </c>
      <c r="D96" s="9">
        <f>+B96*100000/'[1]POB-SEXO 2019'!$B$23</f>
        <v>17.166214299132619</v>
      </c>
      <c r="E96" s="7"/>
      <c r="F96" s="8"/>
      <c r="G96" s="9">
        <f>+F96*100/F103</f>
        <v>0</v>
      </c>
      <c r="H96" s="9">
        <f>+F96*100000/'[1]POB-SEXO 2019'!$B$24</f>
        <v>0</v>
      </c>
      <c r="I96" s="7" t="s">
        <v>16</v>
      </c>
      <c r="J96" s="8">
        <v>11</v>
      </c>
      <c r="K96" s="9">
        <f>+J96*100/J103</f>
        <v>2.8645833333333335</v>
      </c>
      <c r="L96" s="12"/>
      <c r="M96" s="23"/>
      <c r="N96" s="24"/>
      <c r="O96" s="25"/>
      <c r="P96" s="25"/>
      <c r="Q96" s="23"/>
      <c r="R96" s="24"/>
      <c r="S96" s="25"/>
      <c r="T96" s="25"/>
    </row>
    <row r="97" spans="1:20" x14ac:dyDescent="0.25">
      <c r="A97" s="7" t="s">
        <v>16</v>
      </c>
      <c r="B97" s="8">
        <v>37</v>
      </c>
      <c r="C97" s="9">
        <f>+B97*100/B103</f>
        <v>2.7185892725936811</v>
      </c>
      <c r="D97" s="9">
        <f>+B97*100000/'[1]POB-SEXO 2019'!$B$23</f>
        <v>11.983960925809566</v>
      </c>
      <c r="E97" s="7"/>
      <c r="F97" s="8"/>
      <c r="G97" s="9">
        <f>+F97*100/F103</f>
        <v>0</v>
      </c>
      <c r="H97" s="9">
        <f>+F97*100000/'[1]POB-SEXO 2019'!$B$24</f>
        <v>0</v>
      </c>
      <c r="I97" s="7" t="s">
        <v>30</v>
      </c>
      <c r="J97" s="8">
        <v>10</v>
      </c>
      <c r="K97" s="9">
        <f>+J97*100/J103</f>
        <v>2.6041666666666665</v>
      </c>
      <c r="L97" s="12"/>
      <c r="M97" s="23"/>
      <c r="N97" s="24"/>
      <c r="O97" s="25"/>
      <c r="P97" s="25"/>
      <c r="Q97" s="23"/>
      <c r="R97" s="24"/>
      <c r="S97" s="25"/>
      <c r="T97" s="25"/>
    </row>
    <row r="98" spans="1:20" x14ac:dyDescent="0.25">
      <c r="A98" s="7" t="s">
        <v>29</v>
      </c>
      <c r="B98" s="8">
        <v>34</v>
      </c>
      <c r="C98" s="9">
        <f>+B98*100/B103</f>
        <v>2.4981631153563555</v>
      </c>
      <c r="D98" s="9">
        <f>+B98*100000/'[1]POB-SEXO 2019'!$B$23</f>
        <v>11.012288418311492</v>
      </c>
      <c r="E98" s="7"/>
      <c r="F98" s="8"/>
      <c r="G98" s="9">
        <f>+F98*100/F103</f>
        <v>0</v>
      </c>
      <c r="H98" s="9">
        <f>+F98*100000/'[1]POB-SEXO 2019'!$B$24</f>
        <v>0</v>
      </c>
      <c r="I98" s="7" t="s">
        <v>22</v>
      </c>
      <c r="J98" s="8">
        <v>9</v>
      </c>
      <c r="K98" s="9">
        <f>+J98*100/J103</f>
        <v>2.34375</v>
      </c>
      <c r="L98" s="12"/>
      <c r="M98" s="23"/>
      <c r="N98" s="24"/>
      <c r="O98" s="25"/>
      <c r="P98" s="25"/>
      <c r="Q98" s="23"/>
      <c r="R98" s="24"/>
      <c r="S98" s="25"/>
      <c r="T98" s="25"/>
    </row>
    <row r="99" spans="1:20" x14ac:dyDescent="0.25">
      <c r="A99" s="7" t="s">
        <v>18</v>
      </c>
      <c r="B99" s="8">
        <v>30</v>
      </c>
      <c r="C99" s="9">
        <f>+B99*100/B103</f>
        <v>2.2042615723732548</v>
      </c>
      <c r="D99" s="9">
        <f>+B99*100000/'[1]POB-SEXO 2019'!$B$23</f>
        <v>9.7167250749807277</v>
      </c>
      <c r="E99" s="7"/>
      <c r="F99" s="8"/>
      <c r="G99" s="9">
        <f>+F99*100/F103</f>
        <v>0</v>
      </c>
      <c r="H99" s="9">
        <f>+F99*100000/'[1]POB-SEXO 2019'!$B$24</f>
        <v>0</v>
      </c>
      <c r="I99" s="7" t="s">
        <v>12</v>
      </c>
      <c r="J99" s="8">
        <v>8</v>
      </c>
      <c r="K99" s="9">
        <f>+J99*100/J103</f>
        <v>2.0833333333333335</v>
      </c>
      <c r="L99" s="12"/>
      <c r="M99" s="23"/>
      <c r="N99" s="24"/>
      <c r="O99" s="25"/>
      <c r="P99" s="25"/>
      <c r="Q99" s="23"/>
      <c r="R99" s="24"/>
      <c r="S99" s="25"/>
      <c r="T99" s="25"/>
    </row>
    <row r="100" spans="1:20" x14ac:dyDescent="0.25">
      <c r="A100" s="7" t="s">
        <v>17</v>
      </c>
      <c r="B100" s="8">
        <v>29</v>
      </c>
      <c r="C100" s="9">
        <f>+B100*100/B103</f>
        <v>2.1307861866274798</v>
      </c>
      <c r="D100" s="9">
        <f>+B100*100000/'[1]POB-SEXO 2019'!$B$23</f>
        <v>9.3928342391480371</v>
      </c>
      <c r="E100" s="7"/>
      <c r="F100" s="8"/>
      <c r="G100" s="9">
        <f>+F100*100/F103</f>
        <v>0</v>
      </c>
      <c r="H100" s="9">
        <f>+F100*100000/'[1]POB-SEXO 2019'!$B$24</f>
        <v>0</v>
      </c>
      <c r="I100" s="7" t="s">
        <v>19</v>
      </c>
      <c r="J100" s="8">
        <v>6</v>
      </c>
      <c r="K100" s="9">
        <f>+J100*100/J103</f>
        <v>1.5625</v>
      </c>
      <c r="L100" s="12"/>
      <c r="M100" s="23"/>
      <c r="N100" s="24"/>
      <c r="O100" s="25"/>
      <c r="P100" s="25"/>
      <c r="Q100" s="23"/>
      <c r="R100" s="24"/>
      <c r="S100" s="25"/>
      <c r="T100" s="25"/>
    </row>
    <row r="101" spans="1:20" x14ac:dyDescent="0.25">
      <c r="A101" s="7" t="s">
        <v>45</v>
      </c>
      <c r="B101" s="8">
        <v>27</v>
      </c>
      <c r="C101" s="9">
        <f>+B101*100/B103</f>
        <v>1.9838354151359294</v>
      </c>
      <c r="D101" s="9">
        <f>+B101*100000/'[1]POB-SEXO 2019'!$B$23</f>
        <v>8.7450525674826558</v>
      </c>
      <c r="E101" s="7"/>
      <c r="F101" s="8"/>
      <c r="G101" s="9">
        <f>+F101*100/F103</f>
        <v>0</v>
      </c>
      <c r="H101" s="9">
        <f>+F101*100000/'[1]POB-SEXO 2019'!$B$24</f>
        <v>0</v>
      </c>
      <c r="I101" s="7" t="s">
        <v>13</v>
      </c>
      <c r="J101" s="8">
        <v>6</v>
      </c>
      <c r="K101" s="9">
        <f>+J101*100/J103</f>
        <v>1.5625</v>
      </c>
      <c r="L101" s="12"/>
      <c r="M101" s="23"/>
      <c r="N101" s="24"/>
      <c r="O101" s="25"/>
      <c r="P101" s="25"/>
      <c r="Q101" s="23"/>
      <c r="R101" s="24"/>
      <c r="S101" s="25"/>
      <c r="T101" s="25"/>
    </row>
    <row r="102" spans="1:20" x14ac:dyDescent="0.25">
      <c r="A102" s="7" t="s">
        <v>24</v>
      </c>
      <c r="B102" s="8">
        <f>1361-748</f>
        <v>613</v>
      </c>
      <c r="C102" s="9">
        <f>+B102*100/B103</f>
        <v>45.040411462160179</v>
      </c>
      <c r="D102" s="9">
        <f>+B102*100000/'[1]POB-SEXO 2019'!$B$23</f>
        <v>198.54508236543955</v>
      </c>
      <c r="E102" s="7" t="s">
        <v>24</v>
      </c>
      <c r="F102" s="8"/>
      <c r="G102" s="9">
        <f>+F102*100/F103</f>
        <v>0</v>
      </c>
      <c r="H102" s="9">
        <f>+F102*100000/'[1]POB-SEXO 2019'!$B$24</f>
        <v>0</v>
      </c>
      <c r="I102" s="7" t="s">
        <v>24</v>
      </c>
      <c r="J102" s="8">
        <f>384-234</f>
        <v>150</v>
      </c>
      <c r="K102" s="9">
        <f>+J102*100/J103</f>
        <v>39.0625</v>
      </c>
      <c r="L102" s="12"/>
      <c r="M102" s="23"/>
      <c r="N102" s="24"/>
      <c r="O102" s="25"/>
      <c r="P102" s="25"/>
      <c r="Q102" s="23"/>
      <c r="R102" s="24"/>
      <c r="S102" s="25"/>
      <c r="T102" s="25"/>
    </row>
    <row r="103" spans="1:20" x14ac:dyDescent="0.25">
      <c r="A103" s="10" t="s">
        <v>25</v>
      </c>
      <c r="B103" s="11">
        <f>SUM(B92:B102)</f>
        <v>1361</v>
      </c>
      <c r="C103" s="12">
        <f>SUM(C92:C102)</f>
        <v>100</v>
      </c>
      <c r="D103" s="12">
        <f>+B103*100000/'[1]POB-SEXO 2019'!$B$23</f>
        <v>440.81542756829236</v>
      </c>
      <c r="E103" s="10" t="s">
        <v>25</v>
      </c>
      <c r="F103" s="11">
        <f>SUM(F92:F102)</f>
        <v>3</v>
      </c>
      <c r="G103" s="12">
        <f>SUM(G92:G102)</f>
        <v>100</v>
      </c>
      <c r="H103" s="12">
        <f>+F103*100000/'[1]POB-SEXO 2019'!$B$24</f>
        <v>178.359096313912</v>
      </c>
      <c r="I103" s="10" t="s">
        <v>25</v>
      </c>
      <c r="J103" s="11">
        <f>SUM(J92:J102)</f>
        <v>384</v>
      </c>
      <c r="K103" s="12">
        <f>SUM(K92:K102)</f>
        <v>100</v>
      </c>
      <c r="L103" s="12"/>
      <c r="M103" s="26"/>
      <c r="N103" s="27"/>
      <c r="O103" s="28"/>
      <c r="P103" s="28"/>
      <c r="Q103" s="26"/>
      <c r="R103" s="27"/>
      <c r="S103" s="28"/>
      <c r="T103" s="28"/>
    </row>
    <row r="104" spans="1:20" x14ac:dyDescent="0.25">
      <c r="A104" s="2" t="s">
        <v>52</v>
      </c>
      <c r="B104" s="13"/>
      <c r="C104" s="13"/>
      <c r="D104" s="14"/>
      <c r="I104" s="23"/>
      <c r="J104" s="24"/>
      <c r="K104" s="25"/>
      <c r="L104" s="25"/>
      <c r="M104" s="23"/>
      <c r="N104" s="24"/>
      <c r="O104" s="25"/>
      <c r="P104" s="25"/>
      <c r="Q104" s="23"/>
      <c r="R104" s="24"/>
      <c r="S104" s="25"/>
      <c r="T104" s="25"/>
    </row>
    <row r="105" spans="1:20" x14ac:dyDescent="0.25">
      <c r="A105" s="5" t="s">
        <v>7</v>
      </c>
      <c r="B105" s="6" t="s">
        <v>8</v>
      </c>
      <c r="C105" s="6" t="s">
        <v>9</v>
      </c>
      <c r="D105" s="6" t="s">
        <v>10</v>
      </c>
      <c r="I105" s="23"/>
      <c r="J105" s="24"/>
      <c r="K105" s="25"/>
      <c r="L105" s="25"/>
      <c r="M105" s="23"/>
      <c r="N105" s="24"/>
      <c r="O105" s="25"/>
      <c r="P105" s="25"/>
      <c r="Q105" s="23"/>
      <c r="R105" s="24"/>
      <c r="S105" s="25"/>
      <c r="T105" s="25"/>
    </row>
    <row r="106" spans="1:20" x14ac:dyDescent="0.25">
      <c r="A106" s="7" t="s">
        <v>11</v>
      </c>
      <c r="B106" s="8">
        <v>2859</v>
      </c>
      <c r="C106" s="9">
        <f>+B106*100/B117</f>
        <v>16.425370561875216</v>
      </c>
      <c r="D106" s="9">
        <f>+B106*100000/'[1]POB-SEXO 2019'!$B$25</f>
        <v>78.686867825052587</v>
      </c>
      <c r="I106" s="23"/>
      <c r="J106" s="24"/>
      <c r="K106" s="25"/>
      <c r="L106" s="25"/>
      <c r="M106" s="23"/>
      <c r="N106" s="24"/>
      <c r="O106" s="25"/>
      <c r="P106" s="25"/>
      <c r="Q106" s="23"/>
      <c r="R106" s="24"/>
      <c r="S106" s="25"/>
      <c r="T106" s="25"/>
    </row>
    <row r="107" spans="1:20" x14ac:dyDescent="0.25">
      <c r="A107" s="7" t="s">
        <v>12</v>
      </c>
      <c r="B107" s="8">
        <v>1176</v>
      </c>
      <c r="C107" s="9">
        <f>+B107*100/B117</f>
        <v>6.7562909341606341</v>
      </c>
      <c r="D107" s="9">
        <f>+B107*100000/'[1]POB-SEXO 2019'!$B$25</f>
        <v>32.366476587010091</v>
      </c>
      <c r="I107" s="23"/>
      <c r="J107" s="24"/>
      <c r="K107" s="25"/>
      <c r="L107" s="25"/>
      <c r="M107" s="23"/>
      <c r="N107" s="24"/>
      <c r="O107" s="25"/>
      <c r="P107" s="25"/>
      <c r="Q107" s="23"/>
      <c r="R107" s="24"/>
      <c r="S107" s="25"/>
      <c r="T107" s="25"/>
    </row>
    <row r="108" spans="1:20" x14ac:dyDescent="0.25">
      <c r="A108" s="7" t="s">
        <v>14</v>
      </c>
      <c r="B108" s="8">
        <v>1024</v>
      </c>
      <c r="C108" s="9">
        <f>+B108*100/B117</f>
        <v>5.8830288406296676</v>
      </c>
      <c r="D108" s="9">
        <f>+B108*100000/'[1]POB-SEXO 2019'!$B$25</f>
        <v>28.183054443110827</v>
      </c>
      <c r="I108" s="23"/>
      <c r="J108" s="24"/>
      <c r="K108" s="25"/>
      <c r="L108" s="25"/>
      <c r="M108" s="23"/>
      <c r="N108" s="24"/>
      <c r="O108" s="25"/>
      <c r="P108" s="25"/>
      <c r="Q108" s="23"/>
      <c r="R108" s="24"/>
      <c r="S108" s="25"/>
      <c r="T108" s="25"/>
    </row>
    <row r="109" spans="1:20" x14ac:dyDescent="0.25">
      <c r="A109" s="7" t="s">
        <v>13</v>
      </c>
      <c r="B109" s="8">
        <v>837</v>
      </c>
      <c r="C109" s="9">
        <f>+B109*100/B117</f>
        <v>4.8086866597724924</v>
      </c>
      <c r="D109" s="9">
        <f>+B109*100000/'[1]POB-SEXO 2019'!$B$25</f>
        <v>23.036344305550546</v>
      </c>
      <c r="I109" s="23"/>
      <c r="J109" s="24"/>
      <c r="K109" s="25"/>
      <c r="L109" s="25"/>
      <c r="M109" s="23"/>
      <c r="N109" s="24"/>
      <c r="O109" s="25"/>
      <c r="P109" s="25"/>
      <c r="Q109" s="23"/>
      <c r="R109" s="24"/>
      <c r="S109" s="25"/>
      <c r="T109" s="25"/>
    </row>
    <row r="110" spans="1:20" x14ac:dyDescent="0.25">
      <c r="A110" s="7" t="s">
        <v>19</v>
      </c>
      <c r="B110" s="8">
        <v>591</v>
      </c>
      <c r="C110" s="9">
        <f>+B110*100/B117</f>
        <v>3.3953809031368491</v>
      </c>
      <c r="D110" s="9">
        <f>+B110*100000/'[1]POB-SEXO 2019'!$B$25</f>
        <v>16.265805835818846</v>
      </c>
      <c r="I110" s="23"/>
      <c r="J110" s="24"/>
      <c r="K110" s="25"/>
      <c r="L110" s="25"/>
      <c r="M110" s="23"/>
      <c r="N110" s="24"/>
      <c r="O110" s="25"/>
      <c r="P110" s="25"/>
      <c r="Q110" s="23"/>
      <c r="R110" s="24"/>
      <c r="S110" s="25"/>
      <c r="T110" s="25"/>
    </row>
    <row r="111" spans="1:20" x14ac:dyDescent="0.25">
      <c r="A111" s="7" t="s">
        <v>37</v>
      </c>
      <c r="B111" s="8">
        <v>517</v>
      </c>
      <c r="C111" s="9">
        <f>+B111*100/B117</f>
        <v>2.9702401470757209</v>
      </c>
      <c r="D111" s="9">
        <f>+B111*100000/'[1]POB-SEXO 2019'!$B$25</f>
        <v>14.229139792078415</v>
      </c>
      <c r="I111" s="26"/>
      <c r="J111" s="27"/>
      <c r="K111" s="28"/>
      <c r="L111" s="28"/>
      <c r="M111" s="26"/>
      <c r="N111" s="27"/>
      <c r="O111" s="28"/>
      <c r="P111" s="28"/>
      <c r="Q111" s="26"/>
      <c r="R111" s="27"/>
      <c r="S111" s="28"/>
      <c r="T111" s="28"/>
    </row>
    <row r="112" spans="1:20" x14ac:dyDescent="0.25">
      <c r="A112" s="7" t="s">
        <v>16</v>
      </c>
      <c r="B112" s="8">
        <v>514</v>
      </c>
      <c r="C112" s="9">
        <f>+B112*100/B117</f>
        <v>2.9530047110191888</v>
      </c>
      <c r="D112" s="9">
        <f>+B112*100000/'[1]POB-SEXO 2019'!$B$25</f>
        <v>14.146572249764613</v>
      </c>
    </row>
    <row r="113" spans="1:4" x14ac:dyDescent="0.25">
      <c r="A113" s="7" t="s">
        <v>18</v>
      </c>
      <c r="B113" s="8">
        <v>464</v>
      </c>
      <c r="C113" s="9">
        <f>+B113*100/B117</f>
        <v>2.6657474434103183</v>
      </c>
      <c r="D113" s="9">
        <f>+B113*100000/'[1]POB-SEXO 2019'!$B$25</f>
        <v>12.770446544534593</v>
      </c>
    </row>
    <row r="114" spans="1:4" x14ac:dyDescent="0.25">
      <c r="A114" s="7" t="s">
        <v>29</v>
      </c>
      <c r="B114" s="8">
        <v>459</v>
      </c>
      <c r="C114" s="9">
        <f>+B114*100/B117</f>
        <v>2.6370217166494312</v>
      </c>
      <c r="D114" s="9">
        <f>+B114*100000/'[1]POB-SEXO 2019'!$B$25</f>
        <v>12.632833974011591</v>
      </c>
    </row>
    <row r="115" spans="1:4" x14ac:dyDescent="0.25">
      <c r="A115" s="7" t="s">
        <v>17</v>
      </c>
      <c r="B115" s="8">
        <v>437</v>
      </c>
      <c r="C115" s="9">
        <f>+B115*100/B117</f>
        <v>2.5106285189015281</v>
      </c>
      <c r="D115" s="9">
        <f>+B115*100000/'[1]POB-SEXO 2019'!$B$25</f>
        <v>12.027338663710381</v>
      </c>
    </row>
    <row r="116" spans="1:4" x14ac:dyDescent="0.25">
      <c r="A116" s="7" t="s">
        <v>24</v>
      </c>
      <c r="B116" s="8">
        <f>17406-8878</f>
        <v>8528</v>
      </c>
      <c r="C116" s="9">
        <f>+B116*100/B117</f>
        <v>48.994599563368951</v>
      </c>
      <c r="D116" s="9">
        <f>+B116*100000/'[1]POB-SEXO 2019'!$B$25</f>
        <v>234.71200028403234</v>
      </c>
    </row>
    <row r="117" spans="1:4" x14ac:dyDescent="0.25">
      <c r="A117" s="10"/>
      <c r="B117" s="11">
        <f>SUM(B106:B116)</f>
        <v>17406</v>
      </c>
      <c r="C117" s="12">
        <v>100</v>
      </c>
      <c r="D117" s="12">
        <f>+B117*100000/'[1]POB-SEXO 2019'!$B$25</f>
        <v>479.05688050467484</v>
      </c>
    </row>
    <row r="118" spans="1:4" x14ac:dyDescent="0.25">
      <c r="A118" s="29" t="s">
        <v>60</v>
      </c>
    </row>
    <row r="119" spans="1:4" x14ac:dyDescent="0.25">
      <c r="A119" s="30"/>
    </row>
    <row r="125" spans="1:4" x14ac:dyDescent="0.25">
      <c r="C125">
        <v>28</v>
      </c>
    </row>
  </sheetData>
  <mergeCells count="21">
    <mergeCell ref="A90:D90"/>
    <mergeCell ref="E90:H90"/>
    <mergeCell ref="A104:D104"/>
    <mergeCell ref="A62:D62"/>
    <mergeCell ref="E62:H62"/>
    <mergeCell ref="I62:L62"/>
    <mergeCell ref="A76:D76"/>
    <mergeCell ref="E76:H76"/>
    <mergeCell ref="I76:L76"/>
    <mergeCell ref="A34:D34"/>
    <mergeCell ref="E34:H34"/>
    <mergeCell ref="I34:L34"/>
    <mergeCell ref="A48:D48"/>
    <mergeCell ref="E48:H48"/>
    <mergeCell ref="I48:L48"/>
    <mergeCell ref="A6:D6"/>
    <mergeCell ref="E6:H6"/>
    <mergeCell ref="I6:L6"/>
    <mergeCell ref="A20:D20"/>
    <mergeCell ref="E20:H20"/>
    <mergeCell ref="I20:L2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F06E5-0CF8-48D4-931B-F4F250A3E4FF}">
  <sheetPr>
    <tabColor rgb="FF00B050"/>
  </sheetPr>
  <dimension ref="A1:T119"/>
  <sheetViews>
    <sheetView showGridLines="0" tabSelected="1" zoomScale="110" zoomScaleNormal="110" workbookViewId="0">
      <selection activeCell="A108" sqref="A108"/>
    </sheetView>
  </sheetViews>
  <sheetFormatPr baseColWidth="10" defaultRowHeight="15" x14ac:dyDescent="0.25"/>
  <cols>
    <col min="1" max="1" width="65.7109375" customWidth="1"/>
    <col min="2" max="2" width="11" customWidth="1"/>
    <col min="3" max="3" width="7.5703125" customWidth="1"/>
    <col min="4" max="4" width="8.28515625" customWidth="1"/>
    <col min="5" max="5" width="65.7109375" customWidth="1"/>
    <col min="6" max="8" width="8.7109375" customWidth="1"/>
    <col min="9" max="9" width="65.7109375" customWidth="1"/>
    <col min="10" max="12" width="8.7109375" customWidth="1"/>
  </cols>
  <sheetData>
    <row r="1" spans="1:12" ht="16.5" x14ac:dyDescent="0.3">
      <c r="A1" s="1" t="s">
        <v>0</v>
      </c>
    </row>
    <row r="2" spans="1:12" ht="16.5" x14ac:dyDescent="0.3">
      <c r="A2" s="1" t="s">
        <v>1</v>
      </c>
    </row>
    <row r="3" spans="1:12" ht="16.5" x14ac:dyDescent="0.3">
      <c r="A3" s="1" t="s">
        <v>61</v>
      </c>
    </row>
    <row r="4" spans="1:12" ht="16.5" x14ac:dyDescent="0.3">
      <c r="A4" s="1" t="s">
        <v>3</v>
      </c>
    </row>
    <row r="5" spans="1:12" ht="12" customHeight="1" x14ac:dyDescent="0.3">
      <c r="A5" s="1"/>
    </row>
    <row r="6" spans="1:12" ht="19.5" customHeight="1" x14ac:dyDescent="0.25">
      <c r="A6" s="2" t="s">
        <v>4</v>
      </c>
      <c r="B6" s="3"/>
      <c r="C6" s="3"/>
      <c r="D6" s="4"/>
      <c r="E6" s="2" t="s">
        <v>5</v>
      </c>
      <c r="F6" s="3"/>
      <c r="G6" s="3"/>
      <c r="H6" s="4"/>
      <c r="I6" s="2" t="s">
        <v>6</v>
      </c>
      <c r="J6" s="3"/>
      <c r="K6" s="3"/>
      <c r="L6" s="4"/>
    </row>
    <row r="7" spans="1:12" ht="30" customHeight="1" x14ac:dyDescent="0.25">
      <c r="A7" s="5" t="s">
        <v>7</v>
      </c>
      <c r="B7" s="6" t="s">
        <v>8</v>
      </c>
      <c r="C7" s="6" t="s">
        <v>9</v>
      </c>
      <c r="D7" s="6" t="s">
        <v>10</v>
      </c>
      <c r="E7" s="5" t="s">
        <v>7</v>
      </c>
      <c r="F7" s="6" t="s">
        <v>8</v>
      </c>
      <c r="G7" s="6" t="s">
        <v>9</v>
      </c>
      <c r="H7" s="6" t="s">
        <v>10</v>
      </c>
      <c r="I7" s="5" t="s">
        <v>7</v>
      </c>
      <c r="J7" s="6" t="s">
        <v>8</v>
      </c>
      <c r="K7" s="6" t="s">
        <v>9</v>
      </c>
      <c r="L7" s="6" t="s">
        <v>10</v>
      </c>
    </row>
    <row r="8" spans="1:12" x14ac:dyDescent="0.25">
      <c r="A8" s="7" t="s">
        <v>11</v>
      </c>
      <c r="B8" s="8">
        <v>209</v>
      </c>
      <c r="C8" s="9">
        <f>+B8*100/B19</f>
        <v>10.879750130140552</v>
      </c>
      <c r="D8" s="9">
        <f>+B8*100000/'[1]POB-SEXO 2019'!$C$5</f>
        <v>70.385537624269205</v>
      </c>
      <c r="E8" s="7" t="s">
        <v>11</v>
      </c>
      <c r="F8" s="8">
        <v>59</v>
      </c>
      <c r="G8" s="9">
        <f>+F8*100/F19</f>
        <v>15.86021505376344</v>
      </c>
      <c r="H8" s="9">
        <f>+F8*100000/'[1]POB-SEXO 2019'!$C$6</f>
        <v>69.283793463837384</v>
      </c>
      <c r="I8" s="7" t="s">
        <v>11</v>
      </c>
      <c r="J8" s="8">
        <v>48</v>
      </c>
      <c r="K8" s="9">
        <f>+J8*100/J19</f>
        <v>17.081850533807827</v>
      </c>
      <c r="L8" s="9">
        <f>+J8*100000/'[1]POB-SEXO 2019'!$C$7</f>
        <v>90.267983074753175</v>
      </c>
    </row>
    <row r="9" spans="1:12" x14ac:dyDescent="0.25">
      <c r="A9" s="7" t="s">
        <v>13</v>
      </c>
      <c r="B9" s="8">
        <v>83</v>
      </c>
      <c r="C9" s="9">
        <f>+B9*100/B19</f>
        <v>4.3206663196251949</v>
      </c>
      <c r="D9" s="9">
        <f>+B9*100000/'[1]POB-SEXO 2019'!$C$5</f>
        <v>27.952151305331789</v>
      </c>
      <c r="E9" s="7" t="s">
        <v>12</v>
      </c>
      <c r="F9" s="8">
        <v>28</v>
      </c>
      <c r="G9" s="9">
        <f>+F9*100/F19</f>
        <v>7.5268817204301079</v>
      </c>
      <c r="H9" s="9">
        <f>+F9*100000/'[1]POB-SEXO 2019'!$C$6</f>
        <v>32.880444355719433</v>
      </c>
      <c r="I9" s="7" t="s">
        <v>17</v>
      </c>
      <c r="J9" s="8">
        <v>17</v>
      </c>
      <c r="K9" s="9">
        <f>+J9*100/J19</f>
        <v>6.0498220640569391</v>
      </c>
      <c r="L9" s="9">
        <f>+J9*100000/'[1]POB-SEXO 2019'!$C$7</f>
        <v>31.969910672308416</v>
      </c>
    </row>
    <row r="10" spans="1:12" x14ac:dyDescent="0.25">
      <c r="A10" s="7" t="s">
        <v>12</v>
      </c>
      <c r="B10" s="8">
        <v>78</v>
      </c>
      <c r="C10" s="9">
        <f>+B10*100/B19</f>
        <v>4.0603852160333158</v>
      </c>
      <c r="D10" s="9">
        <f>+B10*100000/'[1]POB-SEXO 2019'!$C$5</f>
        <v>26.26828676886602</v>
      </c>
      <c r="E10" s="7" t="s">
        <v>13</v>
      </c>
      <c r="F10" s="8">
        <v>17</v>
      </c>
      <c r="G10" s="9">
        <f>+F10*100/F19</f>
        <v>4.56989247311828</v>
      </c>
      <c r="H10" s="9">
        <f>+F10*100000/'[1]POB-SEXO 2019'!$C$6</f>
        <v>19.96312693025823</v>
      </c>
      <c r="I10" s="7" t="s">
        <v>13</v>
      </c>
      <c r="J10" s="8">
        <v>17</v>
      </c>
      <c r="K10" s="9">
        <f>+J10*100/J19</f>
        <v>6.0498220640569391</v>
      </c>
      <c r="L10" s="9">
        <f>+J10*100000/'[1]POB-SEXO 2019'!$C$7</f>
        <v>31.969910672308416</v>
      </c>
    </row>
    <row r="11" spans="1:12" x14ac:dyDescent="0.25">
      <c r="A11" s="7" t="s">
        <v>23</v>
      </c>
      <c r="B11" s="8">
        <v>57</v>
      </c>
      <c r="C11" s="9">
        <f>+B11*100/B19</f>
        <v>2.9672045809474232</v>
      </c>
      <c r="D11" s="9">
        <f>+B11*100000/'[1]POB-SEXO 2019'!$C$5</f>
        <v>19.196055715709782</v>
      </c>
      <c r="E11" s="7" t="s">
        <v>20</v>
      </c>
      <c r="F11" s="8">
        <v>13</v>
      </c>
      <c r="G11" s="9">
        <f>+F11*100/F19</f>
        <v>3.4946236559139785</v>
      </c>
      <c r="H11" s="9">
        <f>+F11*100000/'[1]POB-SEXO 2019'!$C$6</f>
        <v>15.26592059372688</v>
      </c>
      <c r="I11" s="7" t="s">
        <v>12</v>
      </c>
      <c r="J11" s="8">
        <v>16</v>
      </c>
      <c r="K11" s="9">
        <f>+J11*100/J19</f>
        <v>5.6939501779359434</v>
      </c>
      <c r="L11" s="9">
        <f>+J11*100000/'[1]POB-SEXO 2019'!$C$7</f>
        <v>30.089327691584391</v>
      </c>
    </row>
    <row r="12" spans="1:12" x14ac:dyDescent="0.25">
      <c r="A12" s="7" t="s">
        <v>15</v>
      </c>
      <c r="B12" s="8">
        <v>49</v>
      </c>
      <c r="C12" s="9">
        <f>+B12*100/B19</f>
        <v>2.5507548152004165</v>
      </c>
      <c r="D12" s="9">
        <f>+B12*100000/'[1]POB-SEXO 2019'!$C$5</f>
        <v>16.501872457364549</v>
      </c>
      <c r="E12" s="7" t="s">
        <v>17</v>
      </c>
      <c r="F12" s="8">
        <v>13</v>
      </c>
      <c r="G12" s="9">
        <f>+F12*100/F19</f>
        <v>3.4946236559139785</v>
      </c>
      <c r="H12" s="9">
        <f>+F12*100000/'[1]POB-SEXO 2019'!$C$6</f>
        <v>15.26592059372688</v>
      </c>
      <c r="I12" s="7" t="s">
        <v>18</v>
      </c>
      <c r="J12" s="8">
        <v>14</v>
      </c>
      <c r="K12" s="9">
        <f>+J12*100/J19</f>
        <v>4.9822064056939501</v>
      </c>
      <c r="L12" s="9">
        <f>+J12*100000/'[1]POB-SEXO 2019'!$C$7</f>
        <v>26.328161730136344</v>
      </c>
    </row>
    <row r="13" spans="1:12" x14ac:dyDescent="0.25">
      <c r="A13" s="7" t="s">
        <v>17</v>
      </c>
      <c r="B13" s="8">
        <v>46</v>
      </c>
      <c r="C13" s="9">
        <f>+B13*100/B19</f>
        <v>2.3945861530452888</v>
      </c>
      <c r="D13" s="9">
        <f>+B13*100000/'[1]POB-SEXO 2019'!$C$5</f>
        <v>15.491553735485088</v>
      </c>
      <c r="E13" s="7" t="s">
        <v>15</v>
      </c>
      <c r="F13" s="8">
        <v>10</v>
      </c>
      <c r="G13" s="9">
        <f>+F13*100/F19</f>
        <v>2.6881720430107525</v>
      </c>
      <c r="H13" s="9">
        <f>+F13*100000/'[1]POB-SEXO 2019'!$C$6</f>
        <v>11.74301584132837</v>
      </c>
      <c r="I13" s="7" t="s">
        <v>23</v>
      </c>
      <c r="J13" s="8">
        <v>9</v>
      </c>
      <c r="K13" s="9">
        <f>+J13*100/J19</f>
        <v>3.2028469750889679</v>
      </c>
      <c r="L13" s="9">
        <f>+J13*100000/'[1]POB-SEXO 2019'!$C$7</f>
        <v>16.925246826516219</v>
      </c>
    </row>
    <row r="14" spans="1:12" x14ac:dyDescent="0.25">
      <c r="A14" s="7" t="s">
        <v>62</v>
      </c>
      <c r="B14" s="8">
        <v>37</v>
      </c>
      <c r="C14" s="9">
        <f>+B14*100/B19</f>
        <v>1.9260801665799063</v>
      </c>
      <c r="D14" s="9">
        <f>+B14*100000/'[1]POB-SEXO 2019'!$C$5</f>
        <v>12.460597569846701</v>
      </c>
      <c r="E14" s="7" t="s">
        <v>16</v>
      </c>
      <c r="F14" s="8">
        <v>10</v>
      </c>
      <c r="G14" s="9">
        <f>+F14*100/F19</f>
        <v>2.6881720430107525</v>
      </c>
      <c r="H14" s="9">
        <f>+F14*100000/'[1]POB-SEXO 2019'!$C$6</f>
        <v>11.74301584132837</v>
      </c>
      <c r="I14" s="7" t="s">
        <v>14</v>
      </c>
      <c r="J14" s="8">
        <v>9</v>
      </c>
      <c r="K14" s="9">
        <f>+J14*100/J19</f>
        <v>3.2028469750889679</v>
      </c>
      <c r="L14" s="9">
        <f>+J14*100000/'[1]POB-SEXO 2019'!$C$7</f>
        <v>16.925246826516219</v>
      </c>
    </row>
    <row r="15" spans="1:12" x14ac:dyDescent="0.25">
      <c r="A15" s="7" t="s">
        <v>18</v>
      </c>
      <c r="B15" s="8">
        <v>35</v>
      </c>
      <c r="C15" s="9">
        <f>+B15*100/B19</f>
        <v>1.8219677251431545</v>
      </c>
      <c r="D15" s="9">
        <f>+B15*100000/'[1]POB-SEXO 2019'!$C$5</f>
        <v>11.787051755260393</v>
      </c>
      <c r="E15" s="7" t="s">
        <v>63</v>
      </c>
      <c r="F15" s="8">
        <v>9</v>
      </c>
      <c r="G15" s="9">
        <f>+F15*100/F19</f>
        <v>2.4193548387096775</v>
      </c>
      <c r="H15" s="9">
        <f>+F15*100000/'[1]POB-SEXO 2019'!$C$6</f>
        <v>10.568714257195532</v>
      </c>
      <c r="I15" s="7" t="s">
        <v>19</v>
      </c>
      <c r="J15" s="8">
        <v>8</v>
      </c>
      <c r="K15" s="9">
        <f>+J15*100/J19</f>
        <v>2.8469750889679717</v>
      </c>
      <c r="L15" s="9">
        <f>+J15*100000/'[1]POB-SEXO 2019'!$C$7</f>
        <v>15.044663845792195</v>
      </c>
    </row>
    <row r="16" spans="1:12" x14ac:dyDescent="0.25">
      <c r="A16" s="7" t="s">
        <v>20</v>
      </c>
      <c r="B16" s="8">
        <v>32</v>
      </c>
      <c r="C16" s="9">
        <f>+B16*100/B19</f>
        <v>1.665799062988027</v>
      </c>
      <c r="D16" s="9">
        <f>+B16*100000/'[1]POB-SEXO 2019'!$C$5</f>
        <v>10.77673303338093</v>
      </c>
      <c r="E16" s="7" t="s">
        <v>21</v>
      </c>
      <c r="F16" s="8">
        <v>8</v>
      </c>
      <c r="G16" s="9">
        <f>+F16*100/F19</f>
        <v>2.150537634408602</v>
      </c>
      <c r="H16" s="9">
        <f>+F16*100000/'[1]POB-SEXO 2019'!$C$6</f>
        <v>9.3944126730626962</v>
      </c>
      <c r="I16" s="7" t="s">
        <v>64</v>
      </c>
      <c r="J16" s="8">
        <v>7</v>
      </c>
      <c r="K16" s="9">
        <f>+J16*100/J19</f>
        <v>2.4911032028469751</v>
      </c>
      <c r="L16" s="9">
        <f>+J16*100000/'[1]POB-SEXO 2019'!$C$7</f>
        <v>13.164080865068172</v>
      </c>
    </row>
    <row r="17" spans="1:12" x14ac:dyDescent="0.25">
      <c r="A17" s="7" t="s">
        <v>16</v>
      </c>
      <c r="B17" s="8">
        <v>29</v>
      </c>
      <c r="C17" s="9">
        <f>+B17*100/B19</f>
        <v>1.5096304008328996</v>
      </c>
      <c r="D17" s="9">
        <f>+B17*100000/'[1]POB-SEXO 2019'!$C$5</f>
        <v>9.7664143115014692</v>
      </c>
      <c r="E17" s="7" t="s">
        <v>23</v>
      </c>
      <c r="F17" s="8">
        <v>8</v>
      </c>
      <c r="G17" s="9">
        <f>+F17*100/F19</f>
        <v>2.150537634408602</v>
      </c>
      <c r="H17" s="9">
        <f>+F17*100000/'[1]POB-SEXO 2019'!$C$6</f>
        <v>9.3944126730626962</v>
      </c>
      <c r="I17" s="7" t="s">
        <v>16</v>
      </c>
      <c r="J17" s="8">
        <v>7</v>
      </c>
      <c r="K17" s="9">
        <f>+J17*100/J19</f>
        <v>2.4911032028469751</v>
      </c>
      <c r="L17" s="9">
        <f>+J17*100000/'[1]POB-SEXO 2019'!$C$7</f>
        <v>13.164080865068172</v>
      </c>
    </row>
    <row r="18" spans="1:12" x14ac:dyDescent="0.25">
      <c r="A18" s="7" t="s">
        <v>24</v>
      </c>
      <c r="B18" s="8">
        <f>1331-65</f>
        <v>1266</v>
      </c>
      <c r="C18" s="9">
        <f>+B18*100/B19</f>
        <v>65.903175429463815</v>
      </c>
      <c r="D18" s="9">
        <f>+B18*100000/'[1]POB-SEXO 2019'!$C$5</f>
        <v>426.35450063313306</v>
      </c>
      <c r="E18" s="7" t="s">
        <v>24</v>
      </c>
      <c r="F18" s="8">
        <f>372-175</f>
        <v>197</v>
      </c>
      <c r="G18" s="9">
        <f>+F18*100/F19</f>
        <v>52.956989247311824</v>
      </c>
      <c r="H18" s="9">
        <f>+F18*100000/'[1]POB-SEXO 2019'!$C$6</f>
        <v>231.3374120741689</v>
      </c>
      <c r="I18" s="7" t="s">
        <v>24</v>
      </c>
      <c r="J18" s="8">
        <f>281-152</f>
        <v>129</v>
      </c>
      <c r="K18" s="9">
        <f>+J18*100/J19</f>
        <v>45.907473309608541</v>
      </c>
      <c r="L18" s="9">
        <f>+J18*100000/'[1]POB-SEXO 2019'!$C$7</f>
        <v>242.59520451339915</v>
      </c>
    </row>
    <row r="19" spans="1:12" x14ac:dyDescent="0.25">
      <c r="A19" s="10" t="s">
        <v>25</v>
      </c>
      <c r="B19" s="11">
        <f>SUM(B8:B18)</f>
        <v>1921</v>
      </c>
      <c r="C19" s="12">
        <f>SUM(C8:C18)</f>
        <v>100</v>
      </c>
      <c r="D19" s="12">
        <f>+B19*100000/'[1]POB-SEXO 2019'!$C$5</f>
        <v>646.94075491014894</v>
      </c>
      <c r="E19" s="10" t="s">
        <v>25</v>
      </c>
      <c r="F19" s="11">
        <f>SUM(F8:F18)</f>
        <v>372</v>
      </c>
      <c r="G19" s="12">
        <f>SUM(G8:G18)</f>
        <v>100</v>
      </c>
      <c r="H19" s="12">
        <f>+F19*100000/'[1]POB-SEXO 2019'!$C$6</f>
        <v>436.84018929741535</v>
      </c>
      <c r="I19" s="10" t="s">
        <v>25</v>
      </c>
      <c r="J19" s="11">
        <f>SUM(J8:J18)</f>
        <v>281</v>
      </c>
      <c r="K19" s="12">
        <f>SUM(K8:K18)</f>
        <v>100</v>
      </c>
      <c r="L19" s="12">
        <f>+J19*100000/'[1]POB-SEXO 2019'!$C$7</f>
        <v>528.44381758345082</v>
      </c>
    </row>
    <row r="20" spans="1:12" ht="19.5" customHeight="1" x14ac:dyDescent="0.25">
      <c r="A20" s="2" t="s">
        <v>26</v>
      </c>
      <c r="B20" s="13"/>
      <c r="C20" s="13"/>
      <c r="D20" s="14"/>
      <c r="E20" s="2" t="s">
        <v>27</v>
      </c>
      <c r="F20" s="13"/>
      <c r="G20" s="13"/>
      <c r="H20" s="14"/>
      <c r="I20" s="2" t="s">
        <v>28</v>
      </c>
      <c r="J20" s="13"/>
      <c r="K20" s="13"/>
      <c r="L20" s="14"/>
    </row>
    <row r="21" spans="1:12" ht="42.75" customHeight="1" x14ac:dyDescent="0.25">
      <c r="A21" s="5" t="s">
        <v>7</v>
      </c>
      <c r="B21" s="6" t="s">
        <v>8</v>
      </c>
      <c r="C21" s="6" t="s">
        <v>9</v>
      </c>
      <c r="D21" s="6" t="s">
        <v>10</v>
      </c>
      <c r="E21" s="5" t="s">
        <v>7</v>
      </c>
      <c r="F21" s="6" t="s">
        <v>8</v>
      </c>
      <c r="G21" s="6" t="s">
        <v>9</v>
      </c>
      <c r="H21" s="6" t="s">
        <v>10</v>
      </c>
      <c r="I21" s="5" t="s">
        <v>7</v>
      </c>
      <c r="J21" s="6" t="s">
        <v>8</v>
      </c>
      <c r="K21" s="6" t="s">
        <v>9</v>
      </c>
      <c r="L21" s="6" t="s">
        <v>10</v>
      </c>
    </row>
    <row r="22" spans="1:12" x14ac:dyDescent="0.25">
      <c r="A22" s="7" t="s">
        <v>11</v>
      </c>
      <c r="B22" s="8">
        <v>119</v>
      </c>
      <c r="C22" s="9">
        <f>+B22*100/B33</f>
        <v>14.285714285714286</v>
      </c>
      <c r="D22" s="9">
        <f>+B22*100000/'[1]POB-SEXO 2019'!$C$8</f>
        <v>58.789818986641372</v>
      </c>
      <c r="E22" s="7" t="s">
        <v>11</v>
      </c>
      <c r="F22" s="8">
        <v>96</v>
      </c>
      <c r="G22" s="9">
        <f>+F22*100/F33</f>
        <v>16.695652173913043</v>
      </c>
      <c r="H22" s="9">
        <f>+F22*100000/'[1]POB-SEXO 2019'!$C$9</f>
        <v>50.183745693868694</v>
      </c>
      <c r="I22" s="7" t="s">
        <v>11</v>
      </c>
      <c r="J22" s="8">
        <v>60</v>
      </c>
      <c r="K22" s="9">
        <f>+J22*100/J33</f>
        <v>14.354066985645932</v>
      </c>
      <c r="L22" s="9">
        <f>+J22*100000/'[1]POB-SEXO 2019'!$C$10</f>
        <v>66.907533788304562</v>
      </c>
    </row>
    <row r="23" spans="1:12" x14ac:dyDescent="0.25">
      <c r="A23" s="7" t="s">
        <v>12</v>
      </c>
      <c r="B23" s="8">
        <v>89</v>
      </c>
      <c r="C23" s="9">
        <f>+B23*100/B33</f>
        <v>10.684273709483794</v>
      </c>
      <c r="D23" s="9">
        <f>+B23*100000/'[1]POB-SEXO 2019'!$C$8</f>
        <v>43.968856216899852</v>
      </c>
      <c r="E23" s="7" t="s">
        <v>12</v>
      </c>
      <c r="F23" s="8">
        <v>48</v>
      </c>
      <c r="G23" s="9">
        <f>+F23*100/F33</f>
        <v>8.3478260869565215</v>
      </c>
      <c r="H23" s="9">
        <f>+F23*100000/'[1]POB-SEXO 2019'!$C$9</f>
        <v>25.091872846934347</v>
      </c>
      <c r="I23" s="7" t="s">
        <v>12</v>
      </c>
      <c r="J23" s="8">
        <v>48</v>
      </c>
      <c r="K23" s="9">
        <f>+J23*100/J33</f>
        <v>11.483253588516746</v>
      </c>
      <c r="L23" s="9">
        <f>+J23*100000/'[1]POB-SEXO 2019'!$C$10</f>
        <v>53.526027030643654</v>
      </c>
    </row>
    <row r="24" spans="1:12" x14ac:dyDescent="0.25">
      <c r="A24" s="7" t="s">
        <v>13</v>
      </c>
      <c r="B24" s="8">
        <v>73</v>
      </c>
      <c r="C24" s="9">
        <f>+B24*100/B33</f>
        <v>8.7635054021608649</v>
      </c>
      <c r="D24" s="9">
        <f>+B24*100000/'[1]POB-SEXO 2019'!$C$8</f>
        <v>36.064342739704372</v>
      </c>
      <c r="E24" s="7" t="s">
        <v>13</v>
      </c>
      <c r="F24" s="8">
        <v>40</v>
      </c>
      <c r="G24" s="9">
        <f>+F24*100/F33</f>
        <v>6.9565217391304346</v>
      </c>
      <c r="H24" s="9">
        <f>+F24*100000/'[1]POB-SEXO 2019'!$C$9</f>
        <v>20.909894039111958</v>
      </c>
      <c r="I24" s="7" t="s">
        <v>13</v>
      </c>
      <c r="J24" s="8">
        <v>36</v>
      </c>
      <c r="K24" s="9">
        <f>+J24*100/J33</f>
        <v>8.6124401913875595</v>
      </c>
      <c r="L24" s="9">
        <f>+J24*100000/'[1]POB-SEXO 2019'!$C$10</f>
        <v>40.144520272982739</v>
      </c>
    </row>
    <row r="25" spans="1:12" x14ac:dyDescent="0.25">
      <c r="A25" s="7" t="s">
        <v>16</v>
      </c>
      <c r="B25" s="8">
        <v>31</v>
      </c>
      <c r="C25" s="9">
        <f>+B25*100/B33</f>
        <v>3.7214885954381751</v>
      </c>
      <c r="D25" s="9">
        <f>+B25*100000/'[1]POB-SEXO 2019'!$C$8</f>
        <v>15.314994862066239</v>
      </c>
      <c r="E25" s="7" t="s">
        <v>17</v>
      </c>
      <c r="F25" s="8">
        <v>26</v>
      </c>
      <c r="G25" s="9">
        <f>+F25*100/F33</f>
        <v>4.5217391304347823</v>
      </c>
      <c r="H25" s="9">
        <f>+F25*100000/'[1]POB-SEXO 2019'!$C$9</f>
        <v>13.591431125422773</v>
      </c>
      <c r="I25" s="7" t="s">
        <v>18</v>
      </c>
      <c r="J25" s="8">
        <v>21</v>
      </c>
      <c r="K25" s="9">
        <f>+J25*100/J33</f>
        <v>5.0239234449760763</v>
      </c>
      <c r="L25" s="9">
        <f>+J25*100000/'[1]POB-SEXO 2019'!$C$10</f>
        <v>23.417636825906598</v>
      </c>
    </row>
    <row r="26" spans="1:12" x14ac:dyDescent="0.25">
      <c r="A26" s="7" t="s">
        <v>17</v>
      </c>
      <c r="B26" s="8">
        <v>27</v>
      </c>
      <c r="C26" s="9">
        <f>+B26*100/B33</f>
        <v>3.2412965186074429</v>
      </c>
      <c r="D26" s="9">
        <f>+B26*100000/'[1]POB-SEXO 2019'!$C$8</f>
        <v>13.338866492767369</v>
      </c>
      <c r="E26" s="7" t="s">
        <v>18</v>
      </c>
      <c r="F26" s="8">
        <v>23</v>
      </c>
      <c r="G26" s="9">
        <f>+F26*100/F33</f>
        <v>4</v>
      </c>
      <c r="H26" s="9">
        <f>+F26*100000/'[1]POB-SEXO 2019'!$C$9</f>
        <v>12.023189072489375</v>
      </c>
      <c r="I26" s="7" t="s">
        <v>17</v>
      </c>
      <c r="J26" s="8">
        <v>14</v>
      </c>
      <c r="K26" s="9">
        <f>+J26*100/J33</f>
        <v>3.3492822966507179</v>
      </c>
      <c r="L26" s="9">
        <f>+J26*100000/'[1]POB-SEXO 2019'!$C$10</f>
        <v>15.611757883937731</v>
      </c>
    </row>
    <row r="27" spans="1:12" x14ac:dyDescent="0.25">
      <c r="A27" s="7" t="s">
        <v>19</v>
      </c>
      <c r="B27" s="8">
        <v>26</v>
      </c>
      <c r="C27" s="9">
        <f>+B27*100/B33</f>
        <v>3.1212484993997598</v>
      </c>
      <c r="D27" s="9">
        <f>+B27*100000/'[1]POB-SEXO 2019'!$C$8</f>
        <v>12.844834400442652</v>
      </c>
      <c r="E27" s="7" t="s">
        <v>16</v>
      </c>
      <c r="F27" s="8">
        <v>22</v>
      </c>
      <c r="G27" s="9">
        <f>+F27*100/F33</f>
        <v>3.8260869565217392</v>
      </c>
      <c r="H27" s="9">
        <f>+F27*100000/'[1]POB-SEXO 2019'!$C$9</f>
        <v>11.500441721511576</v>
      </c>
      <c r="I27" s="7" t="s">
        <v>15</v>
      </c>
      <c r="J27" s="8">
        <v>13</v>
      </c>
      <c r="K27" s="9">
        <f>+J27*100/J33</f>
        <v>3.1100478468899522</v>
      </c>
      <c r="L27" s="9">
        <f>+J27*100000/'[1]POB-SEXO 2019'!$C$10</f>
        <v>14.496632320799321</v>
      </c>
    </row>
    <row r="28" spans="1:12" x14ac:dyDescent="0.25">
      <c r="A28" s="7" t="s">
        <v>18</v>
      </c>
      <c r="B28" s="8">
        <v>26</v>
      </c>
      <c r="C28" s="9">
        <f>+B28*100/B33</f>
        <v>3.1212484993997598</v>
      </c>
      <c r="D28" s="9">
        <f>+B28*100000/'[1]POB-SEXO 2019'!$C$8</f>
        <v>12.844834400442652</v>
      </c>
      <c r="E28" s="7" t="s">
        <v>65</v>
      </c>
      <c r="F28" s="8">
        <v>19</v>
      </c>
      <c r="G28" s="9">
        <f>+F28*100/F33</f>
        <v>3.3043478260869565</v>
      </c>
      <c r="H28" s="9">
        <f>+F28*100000/'[1]POB-SEXO 2019'!$C$9</f>
        <v>9.9321996685781802</v>
      </c>
      <c r="I28" s="7" t="s">
        <v>16</v>
      </c>
      <c r="J28" s="8">
        <v>12</v>
      </c>
      <c r="K28" s="9">
        <f>+J28*100/J33</f>
        <v>2.8708133971291865</v>
      </c>
      <c r="L28" s="9">
        <f>+J28*100000/'[1]POB-SEXO 2019'!$C$10</f>
        <v>13.381506757660913</v>
      </c>
    </row>
    <row r="29" spans="1:12" x14ac:dyDescent="0.25">
      <c r="A29" s="7" t="s">
        <v>23</v>
      </c>
      <c r="B29" s="8">
        <v>24</v>
      </c>
      <c r="C29" s="9">
        <f>+B29*100/B33</f>
        <v>2.8811524609843939</v>
      </c>
      <c r="D29" s="9">
        <f>+B29*100000/'[1]POB-SEXO 2019'!$C$8</f>
        <v>11.856770215793217</v>
      </c>
      <c r="E29" s="7" t="s">
        <v>23</v>
      </c>
      <c r="F29" s="8">
        <v>18</v>
      </c>
      <c r="G29" s="9">
        <f>+F29*100/F33</f>
        <v>3.1304347826086958</v>
      </c>
      <c r="H29" s="9">
        <f>+F29*100000/'[1]POB-SEXO 2019'!$C$9</f>
        <v>9.4094523176003797</v>
      </c>
      <c r="I29" s="7" t="s">
        <v>63</v>
      </c>
      <c r="J29" s="8">
        <v>11</v>
      </c>
      <c r="K29" s="9">
        <f>+J29*100/J33</f>
        <v>2.6315789473684212</v>
      </c>
      <c r="L29" s="9">
        <f>+J29*100000/'[1]POB-SEXO 2019'!$C$10</f>
        <v>12.266381194522504</v>
      </c>
    </row>
    <row r="30" spans="1:12" x14ac:dyDescent="0.25">
      <c r="A30" s="7" t="s">
        <v>65</v>
      </c>
      <c r="B30" s="8">
        <v>20</v>
      </c>
      <c r="C30" s="9">
        <f>+B30*100/B33</f>
        <v>2.4009603841536613</v>
      </c>
      <c r="D30" s="9">
        <f>+B30*100000/'[1]POB-SEXO 2019'!$C$8</f>
        <v>9.8806418464943491</v>
      </c>
      <c r="E30" s="7" t="s">
        <v>15</v>
      </c>
      <c r="F30" s="8">
        <v>13</v>
      </c>
      <c r="G30" s="9">
        <f>+F30*100/F33</f>
        <v>2.2608695652173911</v>
      </c>
      <c r="H30" s="9">
        <f>+F30*100000/'[1]POB-SEXO 2019'!$C$9</f>
        <v>6.7957155627113863</v>
      </c>
      <c r="I30" s="7" t="s">
        <v>19</v>
      </c>
      <c r="J30" s="8">
        <v>10</v>
      </c>
      <c r="K30" s="9">
        <f>+J30*100/J33</f>
        <v>2.3923444976076556</v>
      </c>
      <c r="L30" s="9">
        <f>+J30*100000/'[1]POB-SEXO 2019'!$C$10</f>
        <v>11.151255631384094</v>
      </c>
    </row>
    <row r="31" spans="1:12" x14ac:dyDescent="0.25">
      <c r="A31" s="7" t="s">
        <v>15</v>
      </c>
      <c r="B31" s="8">
        <v>19</v>
      </c>
      <c r="C31" s="9">
        <f>+B31*100/B33</f>
        <v>2.2809123649459786</v>
      </c>
      <c r="D31" s="9">
        <f>+B31*100000/'[1]POB-SEXO 2019'!$C$8</f>
        <v>9.3866097541696316</v>
      </c>
      <c r="E31" s="7" t="s">
        <v>19</v>
      </c>
      <c r="F31" s="8">
        <v>10</v>
      </c>
      <c r="G31" s="9">
        <f>+F31*100/F33</f>
        <v>1.7391304347826086</v>
      </c>
      <c r="H31" s="9">
        <f>+F31*100000/'[1]POB-SEXO 2019'!$C$9</f>
        <v>5.2274735097779894</v>
      </c>
      <c r="I31" s="7" t="s">
        <v>23</v>
      </c>
      <c r="J31" s="8">
        <v>8</v>
      </c>
      <c r="K31" s="9">
        <f>+J31*100/J33</f>
        <v>1.9138755980861244</v>
      </c>
      <c r="L31" s="9">
        <f>+J31*100000/'[1]POB-SEXO 2019'!$C$10</f>
        <v>8.9210045051072751</v>
      </c>
    </row>
    <row r="32" spans="1:12" x14ac:dyDescent="0.25">
      <c r="A32" s="7" t="s">
        <v>24</v>
      </c>
      <c r="B32" s="8">
        <f>833-454</f>
        <v>379</v>
      </c>
      <c r="C32" s="9">
        <f>+B32*100/B33</f>
        <v>45.498199279711883</v>
      </c>
      <c r="D32" s="9">
        <f>+B32*100000/'[1]POB-SEXO 2019'!$C$8</f>
        <v>187.2381629910679</v>
      </c>
      <c r="E32" s="7" t="s">
        <v>24</v>
      </c>
      <c r="F32" s="8">
        <f>575-315</f>
        <v>260</v>
      </c>
      <c r="G32" s="9">
        <f>+F32*100/F33</f>
        <v>45.217391304347828</v>
      </c>
      <c r="H32" s="9">
        <f>+F32*100000/'[1]POB-SEXO 2019'!$C$9</f>
        <v>135.91431125422773</v>
      </c>
      <c r="I32" s="7" t="s">
        <v>24</v>
      </c>
      <c r="J32" s="8">
        <f>418-233</f>
        <v>185</v>
      </c>
      <c r="K32" s="9">
        <f>+J32*100/J33</f>
        <v>44.258373205741627</v>
      </c>
      <c r="L32" s="9">
        <f>+J32*100000/'[1]POB-SEXO 2019'!$C$10</f>
        <v>206.29822918060574</v>
      </c>
    </row>
    <row r="33" spans="1:12" x14ac:dyDescent="0.25">
      <c r="A33" s="10" t="s">
        <v>25</v>
      </c>
      <c r="B33" s="11">
        <f>SUM(B22:B32)</f>
        <v>833</v>
      </c>
      <c r="C33" s="12">
        <f>SUM(C22:C32)</f>
        <v>100</v>
      </c>
      <c r="D33" s="12">
        <f>+B33*100000/'[1]POB-SEXO 2019'!$C$8</f>
        <v>411.52873290648961</v>
      </c>
      <c r="E33" s="10" t="s">
        <v>25</v>
      </c>
      <c r="F33" s="11">
        <f>SUM(F22:F32)</f>
        <v>575</v>
      </c>
      <c r="G33" s="12">
        <f>SUM(G22:G32)</f>
        <v>100</v>
      </c>
      <c r="H33" s="12">
        <f>+F33*100000/'[1]POB-SEXO 2019'!$C$9</f>
        <v>300.57972681223436</v>
      </c>
      <c r="I33" s="10" t="s">
        <v>25</v>
      </c>
      <c r="J33" s="11">
        <f>SUM(J22:J32)</f>
        <v>418</v>
      </c>
      <c r="K33" s="12">
        <f>SUM(K22:K32)</f>
        <v>100</v>
      </c>
      <c r="L33" s="12">
        <f>+J33*100000/'[1]POB-SEXO 2019'!$C$10</f>
        <v>466.12248539185515</v>
      </c>
    </row>
    <row r="34" spans="1:12" x14ac:dyDescent="0.25">
      <c r="A34" s="2" t="s">
        <v>31</v>
      </c>
      <c r="B34" s="13"/>
      <c r="C34" s="13"/>
      <c r="D34" s="14"/>
      <c r="E34" s="2" t="s">
        <v>32</v>
      </c>
      <c r="F34" s="13"/>
      <c r="G34" s="13"/>
      <c r="H34" s="14"/>
      <c r="I34" s="2" t="s">
        <v>33</v>
      </c>
      <c r="J34" s="13"/>
      <c r="K34" s="13"/>
      <c r="L34" s="14"/>
    </row>
    <row r="35" spans="1:12" ht="27.75" customHeight="1" x14ac:dyDescent="0.25">
      <c r="A35" s="5" t="s">
        <v>7</v>
      </c>
      <c r="B35" s="6" t="s">
        <v>8</v>
      </c>
      <c r="C35" s="6" t="s">
        <v>9</v>
      </c>
      <c r="D35" s="6" t="s">
        <v>10</v>
      </c>
      <c r="E35" s="5" t="s">
        <v>7</v>
      </c>
      <c r="F35" s="6" t="s">
        <v>8</v>
      </c>
      <c r="G35" s="6" t="s">
        <v>9</v>
      </c>
      <c r="H35" s="6" t="s">
        <v>10</v>
      </c>
      <c r="I35" s="5" t="s">
        <v>7</v>
      </c>
      <c r="J35" s="6" t="s">
        <v>8</v>
      </c>
      <c r="K35" s="6" t="s">
        <v>9</v>
      </c>
      <c r="L35" s="6" t="s">
        <v>10</v>
      </c>
    </row>
    <row r="36" spans="1:12" x14ac:dyDescent="0.25">
      <c r="A36" s="7" t="s">
        <v>11</v>
      </c>
      <c r="B36" s="8">
        <v>142</v>
      </c>
      <c r="C36" s="9">
        <f>+B36*100/B47</f>
        <v>13.459715639810426</v>
      </c>
      <c r="D36" s="9">
        <f>+B36*100000/'[1]POB-SEXO 2019'!$C$11</f>
        <v>38.674920947916867</v>
      </c>
      <c r="E36" s="7" t="s">
        <v>11</v>
      </c>
      <c r="F36" s="8">
        <v>270</v>
      </c>
      <c r="G36" s="9">
        <f>+F36*100/F47</f>
        <v>13.86748844375963</v>
      </c>
      <c r="H36" s="9">
        <f>+F36*100000/'[1]POB-SEXO 2019'!$C$12</f>
        <v>50.57932055112726</v>
      </c>
      <c r="I36" s="7" t="s">
        <v>11</v>
      </c>
      <c r="J36" s="8">
        <v>128</v>
      </c>
      <c r="K36" s="9">
        <f>+J36*100/J47</f>
        <v>17.250673854447438</v>
      </c>
      <c r="L36" s="9">
        <f>+J36*100000/'[2]POB-SEXO'!C13</f>
        <v>61.222049503766591</v>
      </c>
    </row>
    <row r="37" spans="1:12" x14ac:dyDescent="0.25">
      <c r="A37" s="7" t="s">
        <v>12</v>
      </c>
      <c r="B37" s="8">
        <v>87</v>
      </c>
      <c r="C37" s="9">
        <f>+B37*100/B47</f>
        <v>8.2464454976303312</v>
      </c>
      <c r="D37" s="9">
        <f>+B37*100000/'[1]POB-SEXO 2019'!$C$11</f>
        <v>23.695198045554701</v>
      </c>
      <c r="E37" s="7" t="s">
        <v>13</v>
      </c>
      <c r="F37" s="8">
        <v>158</v>
      </c>
      <c r="G37" s="9">
        <f>+F37*100/F47</f>
        <v>8.1150487930148945</v>
      </c>
      <c r="H37" s="9">
        <f>+F37*100000/'[1]POB-SEXO 2019'!$C$12</f>
        <v>29.59826906325225</v>
      </c>
      <c r="I37" s="7" t="s">
        <v>12</v>
      </c>
      <c r="J37" s="8">
        <v>68</v>
      </c>
      <c r="K37" s="9">
        <f>+J37*100/J47</f>
        <v>9.1644204851752029</v>
      </c>
      <c r="L37" s="9">
        <f>+J37*100000/'[2]POB-SEXO'!C13</f>
        <v>32.524213798876005</v>
      </c>
    </row>
    <row r="38" spans="1:12" x14ac:dyDescent="0.25">
      <c r="A38" s="7" t="s">
        <v>13</v>
      </c>
      <c r="B38" s="8">
        <v>83</v>
      </c>
      <c r="C38" s="9">
        <f>+B38*100/B47</f>
        <v>7.8672985781990521</v>
      </c>
      <c r="D38" s="9">
        <f>+B38*100000/'[1]POB-SEXO 2019'!$C$11</f>
        <v>22.605763652655632</v>
      </c>
      <c r="E38" s="7" t="s">
        <v>12</v>
      </c>
      <c r="F38" s="8">
        <v>149</v>
      </c>
      <c r="G38" s="9">
        <f>+F38*100/F47</f>
        <v>7.6527991782229075</v>
      </c>
      <c r="H38" s="9">
        <f>+F38*100000/'[1]POB-SEXO 2019'!$C$12</f>
        <v>27.912291711548008</v>
      </c>
      <c r="I38" s="7" t="s">
        <v>13</v>
      </c>
      <c r="J38" s="8">
        <v>57</v>
      </c>
      <c r="K38" s="9">
        <f>+J38*100/J47</f>
        <v>7.6819407008086253</v>
      </c>
      <c r="L38" s="9">
        <f>+J38*100000/'[2]POB-SEXO'!C13</f>
        <v>27.262943919646059</v>
      </c>
    </row>
    <row r="39" spans="1:12" x14ac:dyDescent="0.25">
      <c r="A39" s="7" t="s">
        <v>23</v>
      </c>
      <c r="B39" s="8">
        <v>44</v>
      </c>
      <c r="C39" s="9">
        <f>+B39*100/B47</f>
        <v>4.1706161137440763</v>
      </c>
      <c r="D39" s="9">
        <f>+B39*100000/'[1]POB-SEXO 2019'!$C$11</f>
        <v>11.983778321889734</v>
      </c>
      <c r="E39" s="7" t="s">
        <v>16</v>
      </c>
      <c r="F39" s="8">
        <v>71</v>
      </c>
      <c r="G39" s="9">
        <f>+F39*100/F47</f>
        <v>3.6466358500256804</v>
      </c>
      <c r="H39" s="9">
        <f>+F39*100000/'[1]POB-SEXO 2019'!$C$12</f>
        <v>13.30048799677791</v>
      </c>
      <c r="I39" s="7" t="s">
        <v>23</v>
      </c>
      <c r="J39" s="8">
        <v>27</v>
      </c>
      <c r="K39" s="9">
        <f>+J39*100/J47</f>
        <v>3.6388140161725069</v>
      </c>
      <c r="L39" s="9">
        <f>+J39*100000/'[2]POB-SEXO'!C13</f>
        <v>12.914026067200766</v>
      </c>
    </row>
    <row r="40" spans="1:12" x14ac:dyDescent="0.25">
      <c r="A40" s="7" t="s">
        <v>16</v>
      </c>
      <c r="B40" s="8">
        <v>40</v>
      </c>
      <c r="C40" s="9">
        <f>+B40*100/B47</f>
        <v>3.7914691943127963</v>
      </c>
      <c r="D40" s="9">
        <f>+B40*100000/'[1]POB-SEXO 2019'!$C$11</f>
        <v>10.894343928990667</v>
      </c>
      <c r="E40" s="7" t="s">
        <v>18</v>
      </c>
      <c r="F40" s="8">
        <v>69</v>
      </c>
      <c r="G40" s="9">
        <f>+F40*100/F47</f>
        <v>3.5439137134052388</v>
      </c>
      <c r="H40" s="9">
        <f>+F40*100000/'[1]POB-SEXO 2019'!$C$12</f>
        <v>12.925826363065855</v>
      </c>
      <c r="I40" s="7" t="s">
        <v>17</v>
      </c>
      <c r="J40" s="8">
        <v>26</v>
      </c>
      <c r="K40" s="9">
        <f>+J40*100/J47</f>
        <v>3.5040431266846359</v>
      </c>
      <c r="L40" s="9">
        <f>+J40*100000/'[2]POB-SEXO'!C13</f>
        <v>12.435728805452589</v>
      </c>
    </row>
    <row r="41" spans="1:12" x14ac:dyDescent="0.25">
      <c r="A41" s="7" t="s">
        <v>18</v>
      </c>
      <c r="B41" s="8">
        <v>36</v>
      </c>
      <c r="C41" s="9">
        <f>+B41*100/B47</f>
        <v>3.4123222748815167</v>
      </c>
      <c r="D41" s="9">
        <f>+B41*100000/'[1]POB-SEXO 2019'!$C$11</f>
        <v>9.8049095360915999</v>
      </c>
      <c r="E41" s="7" t="s">
        <v>23</v>
      </c>
      <c r="F41" s="8">
        <v>64</v>
      </c>
      <c r="G41" s="9">
        <f>+F41*100/F47</f>
        <v>3.2871083718541345</v>
      </c>
      <c r="H41" s="9">
        <f>+F41*100000/'[1]POB-SEXO 2019'!$C$12</f>
        <v>11.989172278785722</v>
      </c>
      <c r="I41" s="7" t="s">
        <v>16</v>
      </c>
      <c r="J41" s="8">
        <v>23</v>
      </c>
      <c r="K41" s="9">
        <f>+J41*100/J47</f>
        <v>3.0997304582210243</v>
      </c>
      <c r="L41" s="9">
        <f>+J41*100000/'[2]POB-SEXO'!C13</f>
        <v>11.00083702020806</v>
      </c>
    </row>
    <row r="42" spans="1:12" x14ac:dyDescent="0.25">
      <c r="A42" s="7" t="s">
        <v>65</v>
      </c>
      <c r="B42" s="8">
        <v>29</v>
      </c>
      <c r="C42" s="9">
        <f>+B42*100/B47</f>
        <v>2.7488151658767772</v>
      </c>
      <c r="D42" s="9">
        <f>+B42*100000/'[1]POB-SEXO 2019'!$C$11</f>
        <v>7.8983993485182333</v>
      </c>
      <c r="E42" s="7" t="s">
        <v>17</v>
      </c>
      <c r="F42" s="8">
        <v>61</v>
      </c>
      <c r="G42" s="9">
        <f>+F42*100/F47</f>
        <v>3.1330251669234719</v>
      </c>
      <c r="H42" s="9">
        <f>+F42*100000/'[1]POB-SEXO 2019'!$C$12</f>
        <v>11.427179828217641</v>
      </c>
      <c r="I42" s="7" t="s">
        <v>15</v>
      </c>
      <c r="J42" s="8">
        <v>22</v>
      </c>
      <c r="K42" s="9">
        <f>+J42*100/J47</f>
        <v>2.9649595687331538</v>
      </c>
      <c r="L42" s="9">
        <f>+J42*100000/'[2]POB-SEXO'!C13</f>
        <v>10.522539758459883</v>
      </c>
    </row>
    <row r="43" spans="1:12" x14ac:dyDescent="0.25">
      <c r="A43" s="7" t="s">
        <v>17</v>
      </c>
      <c r="B43" s="8">
        <v>29</v>
      </c>
      <c r="C43" s="9">
        <f>+B43*100/B47</f>
        <v>2.7488151658767772</v>
      </c>
      <c r="D43" s="9">
        <f>+B43*100000/'[1]POB-SEXO 2019'!$C$11</f>
        <v>7.8983993485182333</v>
      </c>
      <c r="E43" s="7" t="s">
        <v>19</v>
      </c>
      <c r="F43" s="8">
        <v>58</v>
      </c>
      <c r="G43" s="9">
        <f>+F43*100/F47</f>
        <v>2.9789419619928093</v>
      </c>
      <c r="H43" s="9">
        <f>+F43*100000/'[1]POB-SEXO 2019'!$C$12</f>
        <v>10.86518737764956</v>
      </c>
      <c r="I43" s="7" t="s">
        <v>18</v>
      </c>
      <c r="J43" s="8">
        <v>16</v>
      </c>
      <c r="K43" s="9">
        <f>+J43*100/J47</f>
        <v>2.1563342318059298</v>
      </c>
      <c r="L43" s="9">
        <f>+J43*100000/'[2]POB-SEXO'!C13</f>
        <v>7.6527561879708239</v>
      </c>
    </row>
    <row r="44" spans="1:12" x14ac:dyDescent="0.25">
      <c r="A44" s="7" t="s">
        <v>19</v>
      </c>
      <c r="B44" s="8">
        <v>28</v>
      </c>
      <c r="C44" s="9">
        <f>+B44*100/B47</f>
        <v>2.6540284360189572</v>
      </c>
      <c r="D44" s="9">
        <f>+B44*100000/'[1]POB-SEXO 2019'!$C$11</f>
        <v>7.6260407502934662</v>
      </c>
      <c r="E44" s="7" t="s">
        <v>15</v>
      </c>
      <c r="F44" s="8">
        <v>54</v>
      </c>
      <c r="G44" s="9">
        <f>+F44*100/F47</f>
        <v>2.773497688751926</v>
      </c>
      <c r="H44" s="9">
        <f>+F44*100000/'[1]POB-SEXO 2019'!$C$12</f>
        <v>10.115864110225452</v>
      </c>
      <c r="I44" s="7" t="s">
        <v>19</v>
      </c>
      <c r="J44" s="8">
        <v>14</v>
      </c>
      <c r="K44" s="9">
        <f>+J44*100/J47</f>
        <v>1.8867924528301887</v>
      </c>
      <c r="L44" s="9">
        <f>+J44*100000/'[2]POB-SEXO'!C13</f>
        <v>6.696161664474471</v>
      </c>
    </row>
    <row r="45" spans="1:12" x14ac:dyDescent="0.25">
      <c r="A45" s="7" t="s">
        <v>15</v>
      </c>
      <c r="B45" s="8">
        <v>23</v>
      </c>
      <c r="C45" s="9">
        <f>+B45*100/B47</f>
        <v>2.1800947867298577</v>
      </c>
      <c r="D45" s="9">
        <f>+B45*100000/'[1]POB-SEXO 2019'!$C$11</f>
        <v>6.2642477591696331</v>
      </c>
      <c r="E45" s="7" t="s">
        <v>21</v>
      </c>
      <c r="F45" s="8">
        <v>32</v>
      </c>
      <c r="G45" s="9">
        <f>+F45*100/F47</f>
        <v>1.6435541859270673</v>
      </c>
      <c r="H45" s="9">
        <f>+F45*100000/'[1]POB-SEXO 2019'!$C$12</f>
        <v>5.9945861393928608</v>
      </c>
      <c r="I45" s="7" t="s">
        <v>65</v>
      </c>
      <c r="J45" s="8">
        <v>13</v>
      </c>
      <c r="K45" s="9">
        <f>+J45*100/J47</f>
        <v>1.752021563342318</v>
      </c>
      <c r="L45" s="9">
        <f>+J45*100000/'[2]POB-SEXO'!C13</f>
        <v>6.2178644027262946</v>
      </c>
    </row>
    <row r="46" spans="1:12" x14ac:dyDescent="0.25">
      <c r="A46" s="7" t="s">
        <v>24</v>
      </c>
      <c r="B46" s="8">
        <f>1055-541</f>
        <v>514</v>
      </c>
      <c r="C46" s="9">
        <f>+B46*100/B47</f>
        <v>48.720379146919434</v>
      </c>
      <c r="D46" s="9">
        <f>+B46*100000/'[1]POB-SEXO 2019'!$C$11</f>
        <v>139.99231948753007</v>
      </c>
      <c r="E46" s="7" t="s">
        <v>24</v>
      </c>
      <c r="F46" s="8">
        <f>1947-986</f>
        <v>961</v>
      </c>
      <c r="G46" s="9">
        <f>+F46*100/F47</f>
        <v>49.357986646122242</v>
      </c>
      <c r="H46" s="9">
        <f>+F46*100000/'[1]POB-SEXO 2019'!$C$12</f>
        <v>180.02491499864186</v>
      </c>
      <c r="I46" s="7" t="s">
        <v>24</v>
      </c>
      <c r="J46" s="8">
        <f>742-394</f>
        <v>348</v>
      </c>
      <c r="K46" s="9">
        <f>+J46*100/J47</f>
        <v>46.900269541778975</v>
      </c>
      <c r="L46" s="9">
        <f>+J46*100000/'[2]POB-SEXO'!C13</f>
        <v>166.44744708836541</v>
      </c>
    </row>
    <row r="47" spans="1:12" x14ac:dyDescent="0.25">
      <c r="A47" s="10" t="s">
        <v>25</v>
      </c>
      <c r="B47" s="11">
        <f>SUM(B36:B46)</f>
        <v>1055</v>
      </c>
      <c r="C47" s="12">
        <f>SUM(C36:C46)</f>
        <v>100</v>
      </c>
      <c r="D47" s="12">
        <f>+B47*100000/'[1]POB-SEXO 2019'!$C$11</f>
        <v>287.33832112712884</v>
      </c>
      <c r="E47" s="10" t="s">
        <v>25</v>
      </c>
      <c r="F47" s="11">
        <f>SUM(F36:F46)</f>
        <v>1947</v>
      </c>
      <c r="G47" s="12">
        <f>SUM(G36:G46)</f>
        <v>100</v>
      </c>
      <c r="H47" s="12">
        <f>+F47*100000/'[1]POB-SEXO 2019'!$C$12</f>
        <v>364.73310041868439</v>
      </c>
      <c r="I47" s="10" t="s">
        <v>25</v>
      </c>
      <c r="J47" s="11">
        <f>SUM(J36:J46)</f>
        <v>742</v>
      </c>
      <c r="K47" s="12">
        <f>SUM(K36:K46)</f>
        <v>100</v>
      </c>
      <c r="L47" s="12">
        <f>+J47*100000/'[2]POB-SEXO'!C13</f>
        <v>354.89656821714698</v>
      </c>
    </row>
    <row r="48" spans="1:12" x14ac:dyDescent="0.25">
      <c r="A48" s="2" t="s">
        <v>34</v>
      </c>
      <c r="B48" s="13"/>
      <c r="C48" s="13"/>
      <c r="D48" s="14"/>
      <c r="E48" s="2" t="s">
        <v>35</v>
      </c>
      <c r="F48" s="13"/>
      <c r="G48" s="13"/>
      <c r="H48" s="14"/>
      <c r="I48" s="2" t="s">
        <v>36</v>
      </c>
      <c r="J48" s="13"/>
      <c r="K48" s="13"/>
      <c r="L48" s="14"/>
    </row>
    <row r="49" spans="1:12" ht="26.25" customHeight="1" x14ac:dyDescent="0.25">
      <c r="A49" s="5" t="s">
        <v>7</v>
      </c>
      <c r="B49" s="6" t="s">
        <v>8</v>
      </c>
      <c r="C49" s="6" t="s">
        <v>9</v>
      </c>
      <c r="D49" s="6" t="s">
        <v>10</v>
      </c>
      <c r="E49" s="5" t="s">
        <v>7</v>
      </c>
      <c r="F49" s="6" t="s">
        <v>8</v>
      </c>
      <c r="G49" s="6" t="s">
        <v>9</v>
      </c>
      <c r="H49" s="6" t="s">
        <v>10</v>
      </c>
      <c r="I49" s="5" t="s">
        <v>7</v>
      </c>
      <c r="J49" s="6" t="s">
        <v>8</v>
      </c>
      <c r="K49" s="6" t="s">
        <v>9</v>
      </c>
      <c r="L49" s="6" t="s">
        <v>10</v>
      </c>
    </row>
    <row r="50" spans="1:12" x14ac:dyDescent="0.25">
      <c r="A50" s="7" t="s">
        <v>11</v>
      </c>
      <c r="B50" s="8">
        <v>326</v>
      </c>
      <c r="C50" s="9">
        <f>+B50*100/B61</f>
        <v>17.612101566720693</v>
      </c>
      <c r="D50" s="9">
        <f>+B50*100000/'[1]POB-SEXO 2019'!$C$14</f>
        <v>77.036322862537432</v>
      </c>
      <c r="E50" s="7" t="s">
        <v>11</v>
      </c>
      <c r="F50" s="8">
        <v>390</v>
      </c>
      <c r="G50" s="9">
        <f>+F50*100/F61</f>
        <v>16.609880749574106</v>
      </c>
      <c r="H50" s="9">
        <f>+F50*100000/'[1]POB-SEXO 2019'!$C$15</f>
        <v>61.819294277276974</v>
      </c>
      <c r="I50" s="7" t="s">
        <v>11</v>
      </c>
      <c r="J50" s="8">
        <v>88</v>
      </c>
      <c r="K50" s="9">
        <f>+J50*100/J61</f>
        <v>18.257261410788381</v>
      </c>
      <c r="L50" s="9">
        <f>+J50*100000/'[1]POB-SEXO 2019'!$C$16</f>
        <v>121.18541368293489</v>
      </c>
    </row>
    <row r="51" spans="1:12" x14ac:dyDescent="0.25">
      <c r="A51" s="7" t="s">
        <v>12</v>
      </c>
      <c r="B51" s="8">
        <v>188</v>
      </c>
      <c r="C51" s="9">
        <f>+B51*100/B61</f>
        <v>10.15667206915181</v>
      </c>
      <c r="D51" s="9">
        <f>+B51*100000/'[1]POB-SEXO 2019'!$C$14</f>
        <v>44.425854902322193</v>
      </c>
      <c r="E51" s="7" t="s">
        <v>12</v>
      </c>
      <c r="F51" s="8">
        <v>191</v>
      </c>
      <c r="G51" s="9">
        <f>+F51*100/F61</f>
        <v>8.1345826235093703</v>
      </c>
      <c r="H51" s="9">
        <f>+F51*100000/'[1]POB-SEXO 2019'!$C$15</f>
        <v>30.275603094768979</v>
      </c>
      <c r="I51" s="7" t="s">
        <v>13</v>
      </c>
      <c r="J51" s="8">
        <v>45</v>
      </c>
      <c r="K51" s="9">
        <f>+J51*100/J61</f>
        <v>9.3360995850622412</v>
      </c>
      <c r="L51" s="9">
        <f>+J51*100000/'[1]POB-SEXO 2019'!$C$16</f>
        <v>61.969813815137158</v>
      </c>
    </row>
    <row r="52" spans="1:12" x14ac:dyDescent="0.25">
      <c r="A52" s="7" t="s">
        <v>13</v>
      </c>
      <c r="B52" s="8">
        <v>148</v>
      </c>
      <c r="C52" s="9">
        <f>+B52*100/B61</f>
        <v>7.9956780118854676</v>
      </c>
      <c r="D52" s="9">
        <f>+B52*100000/'[1]POB-SEXO 2019'!$C$14</f>
        <v>34.97354534863662</v>
      </c>
      <c r="E52" s="7" t="s">
        <v>13</v>
      </c>
      <c r="F52" s="8">
        <v>173</v>
      </c>
      <c r="G52" s="9">
        <f>+F52*100/F61</f>
        <v>7.3679727427597959</v>
      </c>
      <c r="H52" s="9">
        <f>+F52*100000/'[1]POB-SEXO 2019'!$C$15</f>
        <v>27.422404897356195</v>
      </c>
      <c r="I52" s="7" t="s">
        <v>12</v>
      </c>
      <c r="J52" s="8">
        <v>41</v>
      </c>
      <c r="K52" s="9">
        <f>+J52*100/J61</f>
        <v>8.5062240663900415</v>
      </c>
      <c r="L52" s="9">
        <f>+J52*100000/'[1]POB-SEXO 2019'!$C$16</f>
        <v>56.461385920458298</v>
      </c>
    </row>
    <row r="53" spans="1:12" x14ac:dyDescent="0.25">
      <c r="A53" s="7" t="s">
        <v>17</v>
      </c>
      <c r="B53" s="8">
        <v>66</v>
      </c>
      <c r="C53" s="9">
        <f>+B53*100/B61</f>
        <v>3.5656401944894651</v>
      </c>
      <c r="D53" s="9">
        <f>+B53*100000/'[1]POB-SEXO 2019'!$C$14</f>
        <v>15.596310763581197</v>
      </c>
      <c r="E53" s="7" t="s">
        <v>17</v>
      </c>
      <c r="F53" s="8">
        <v>83</v>
      </c>
      <c r="G53" s="9">
        <f>+F53*100/F61</f>
        <v>3.5349233390119252</v>
      </c>
      <c r="H53" s="9">
        <f>+F53*100000/'[1]POB-SEXO 2019'!$C$15</f>
        <v>13.156413910292278</v>
      </c>
      <c r="I53" s="7" t="s">
        <v>15</v>
      </c>
      <c r="J53" s="8">
        <v>25</v>
      </c>
      <c r="K53" s="9">
        <f>+J53*100/J61</f>
        <v>5.186721991701245</v>
      </c>
      <c r="L53" s="9">
        <f>+J53*100000/'[1]POB-SEXO 2019'!$C$16</f>
        <v>34.427674341742865</v>
      </c>
    </row>
    <row r="54" spans="1:12" x14ac:dyDescent="0.25">
      <c r="A54" s="7" t="s">
        <v>23</v>
      </c>
      <c r="B54" s="8">
        <v>64</v>
      </c>
      <c r="C54" s="9">
        <f>+B54*100/B61</f>
        <v>3.457590491626148</v>
      </c>
      <c r="D54" s="9">
        <f>+B54*100000/'[1]POB-SEXO 2019'!$C$14</f>
        <v>15.123695285896918</v>
      </c>
      <c r="E54" s="7" t="s">
        <v>15</v>
      </c>
      <c r="F54" s="8">
        <v>80</v>
      </c>
      <c r="G54" s="9">
        <f>+F54*100/F61</f>
        <v>3.4071550255536627</v>
      </c>
      <c r="H54" s="9">
        <f>+F54*100000/'[1]POB-SEXO 2019'!$C$15</f>
        <v>12.680880877390148</v>
      </c>
      <c r="I54" s="7" t="s">
        <v>16</v>
      </c>
      <c r="J54" s="8">
        <v>23</v>
      </c>
      <c r="K54" s="9">
        <f>+J54*100/J61</f>
        <v>4.7717842323651452</v>
      </c>
      <c r="L54" s="9">
        <f>+J54*100000/'[1]POB-SEXO 2019'!$C$16</f>
        <v>31.673460394403438</v>
      </c>
    </row>
    <row r="55" spans="1:12" x14ac:dyDescent="0.25">
      <c r="A55" s="7" t="s">
        <v>15</v>
      </c>
      <c r="B55" s="8">
        <v>61</v>
      </c>
      <c r="C55" s="9">
        <f>+B55*100/B61</f>
        <v>3.2955159373311722</v>
      </c>
      <c r="D55" s="9">
        <f>+B55*100000/'[1]POB-SEXO 2019'!$C$14</f>
        <v>14.4147720693705</v>
      </c>
      <c r="E55" s="7" t="s">
        <v>23</v>
      </c>
      <c r="F55" s="8">
        <v>80</v>
      </c>
      <c r="G55" s="9">
        <f>+F55*100/F61</f>
        <v>3.4071550255536627</v>
      </c>
      <c r="H55" s="9">
        <f>+F55*100000/'[1]POB-SEXO 2019'!$C$15</f>
        <v>12.680880877390148</v>
      </c>
      <c r="I55" s="7" t="s">
        <v>23</v>
      </c>
      <c r="J55" s="8">
        <v>18</v>
      </c>
      <c r="K55" s="9">
        <f>+J55*100/J61</f>
        <v>3.7344398340248963</v>
      </c>
      <c r="L55" s="9">
        <f>+J55*100000/'[1]POB-SEXO 2019'!$C$16</f>
        <v>24.787925526054863</v>
      </c>
    </row>
    <row r="56" spans="1:12" x14ac:dyDescent="0.25">
      <c r="A56" s="7" t="s">
        <v>18</v>
      </c>
      <c r="B56" s="8">
        <v>45</v>
      </c>
      <c r="C56" s="9">
        <f>+B56*100/B61</f>
        <v>2.4311183144246353</v>
      </c>
      <c r="D56" s="9">
        <f>+B56*100000/'[1]POB-SEXO 2019'!$C$14</f>
        <v>10.633848247896271</v>
      </c>
      <c r="E56" s="7" t="s">
        <v>16</v>
      </c>
      <c r="F56" s="8">
        <v>65</v>
      </c>
      <c r="G56" s="9">
        <f>+F56*100/F61</f>
        <v>2.7683134582623508</v>
      </c>
      <c r="H56" s="9">
        <f>+F56*100000/'[1]POB-SEXO 2019'!$C$15</f>
        <v>10.303215712879496</v>
      </c>
      <c r="I56" s="7" t="s">
        <v>17</v>
      </c>
      <c r="J56" s="8">
        <v>17</v>
      </c>
      <c r="K56" s="9">
        <f>+J56*100/J61</f>
        <v>3.5269709543568464</v>
      </c>
      <c r="L56" s="9">
        <f>+J56*100000/'[1]POB-SEXO 2019'!$C$16</f>
        <v>23.410818552385148</v>
      </c>
    </row>
    <row r="57" spans="1:12" x14ac:dyDescent="0.25">
      <c r="A57" s="7" t="s">
        <v>19</v>
      </c>
      <c r="B57" s="8">
        <v>43</v>
      </c>
      <c r="C57" s="9">
        <f>+B57*100/B61</f>
        <v>2.3230686115613182</v>
      </c>
      <c r="D57" s="9">
        <f>+B57*100000/'[1]POB-SEXO 2019'!$C$14</f>
        <v>10.161232770211992</v>
      </c>
      <c r="E57" s="7" t="s">
        <v>18</v>
      </c>
      <c r="F57" s="8">
        <v>52</v>
      </c>
      <c r="G57" s="9">
        <f>+F57*100/F61</f>
        <v>2.2146507666098807</v>
      </c>
      <c r="H57" s="9">
        <f>+F57*100000/'[1]POB-SEXO 2019'!$C$15</f>
        <v>8.2425725703035955</v>
      </c>
      <c r="I57" s="7" t="s">
        <v>18</v>
      </c>
      <c r="J57" s="8">
        <v>13</v>
      </c>
      <c r="K57" s="9">
        <f>+J57*100/J61</f>
        <v>2.6970954356846475</v>
      </c>
      <c r="L57" s="9">
        <f>+J57*100000/'[1]POB-SEXO 2019'!$C$16</f>
        <v>17.902390657706292</v>
      </c>
    </row>
    <row r="58" spans="1:12" x14ac:dyDescent="0.25">
      <c r="A58" s="7" t="s">
        <v>16</v>
      </c>
      <c r="B58" s="8">
        <v>43</v>
      </c>
      <c r="C58" s="9">
        <f>+B58*100/B61</f>
        <v>2.3230686115613182</v>
      </c>
      <c r="D58" s="9">
        <f>+B58*100000/'[1]POB-SEXO 2019'!$C$14</f>
        <v>10.161232770211992</v>
      </c>
      <c r="E58" s="7" t="s">
        <v>21</v>
      </c>
      <c r="F58" s="8">
        <v>44</v>
      </c>
      <c r="G58" s="9">
        <f>+F58*100/F61</f>
        <v>1.8739352640545144</v>
      </c>
      <c r="H58" s="9">
        <f>+F58*100000/'[1]POB-SEXO 2019'!$C$15</f>
        <v>6.9744844825645815</v>
      </c>
      <c r="I58" s="7" t="s">
        <v>19</v>
      </c>
      <c r="J58" s="8">
        <v>12</v>
      </c>
      <c r="K58" s="9">
        <f>+J58*100/J61</f>
        <v>2.4896265560165975</v>
      </c>
      <c r="L58" s="9">
        <f>+J58*100000/'[1]POB-SEXO 2019'!$C$16</f>
        <v>16.525283684036577</v>
      </c>
    </row>
    <row r="59" spans="1:12" x14ac:dyDescent="0.25">
      <c r="A59" s="7" t="s">
        <v>21</v>
      </c>
      <c r="B59" s="8">
        <v>29</v>
      </c>
      <c r="C59" s="9">
        <f>+B59*100/B61</f>
        <v>1.5667206915180982</v>
      </c>
      <c r="D59" s="9">
        <f>+B59*100000/'[1]POB-SEXO 2019'!$C$14</f>
        <v>6.8529244264220406</v>
      </c>
      <c r="E59" s="7" t="s">
        <v>19</v>
      </c>
      <c r="F59" s="8">
        <v>38</v>
      </c>
      <c r="G59" s="9">
        <f>+F59*100/F61</f>
        <v>1.6183986371379897</v>
      </c>
      <c r="H59" s="9">
        <f>+F59*100000/'[1]POB-SEXO 2019'!$C$15</f>
        <v>6.02341841676032</v>
      </c>
      <c r="I59" s="7" t="s">
        <v>66</v>
      </c>
      <c r="J59" s="8">
        <v>8</v>
      </c>
      <c r="K59" s="9">
        <f>+J59*100/J61</f>
        <v>1.6597510373443984</v>
      </c>
      <c r="L59" s="9">
        <f>+J59*100000/'[1]POB-SEXO 2019'!$C$16</f>
        <v>11.016855789357717</v>
      </c>
    </row>
    <row r="60" spans="1:12" x14ac:dyDescent="0.25">
      <c r="A60" s="7" t="s">
        <v>24</v>
      </c>
      <c r="B60" s="8">
        <f>1851-1013</f>
        <v>838</v>
      </c>
      <c r="C60" s="9">
        <f>+B60*100/B61</f>
        <v>45.272825499729876</v>
      </c>
      <c r="D60" s="9">
        <f>+B60*100000/'[1]POB-SEXO 2019'!$C$14</f>
        <v>198.02588514971276</v>
      </c>
      <c r="E60" s="7" t="s">
        <v>24</v>
      </c>
      <c r="F60" s="8">
        <f>2348-1196</f>
        <v>1152</v>
      </c>
      <c r="G60" s="9">
        <f>+F60*100/F61</f>
        <v>49.063032367972745</v>
      </c>
      <c r="H60" s="9">
        <f>+F60*100000/'[1]POB-SEXO 2019'!$C$15</f>
        <v>182.60468463441813</v>
      </c>
      <c r="I60" s="7" t="s">
        <v>24</v>
      </c>
      <c r="J60" s="8">
        <f>482-290</f>
        <v>192</v>
      </c>
      <c r="K60" s="9">
        <f>+J60*100/J61</f>
        <v>39.834024896265561</v>
      </c>
      <c r="L60" s="9">
        <f>+J60*100000/'[1]POB-SEXO 2019'!$C$16</f>
        <v>264.40453894458523</v>
      </c>
    </row>
    <row r="61" spans="1:12" x14ac:dyDescent="0.25">
      <c r="A61" s="10" t="s">
        <v>25</v>
      </c>
      <c r="B61" s="11">
        <f>SUM(B50:B60)</f>
        <v>1851</v>
      </c>
      <c r="C61" s="12">
        <f>SUM(C50:C60)</f>
        <v>100.00000000000001</v>
      </c>
      <c r="D61" s="12">
        <f>+B61*100000/'[1]POB-SEXO 2019'!$C$14</f>
        <v>437.4056245967999</v>
      </c>
      <c r="E61" s="10" t="s">
        <v>25</v>
      </c>
      <c r="F61" s="11">
        <f>SUM(F50:F60)</f>
        <v>2348</v>
      </c>
      <c r="G61" s="12">
        <f>SUM(G50:G60)</f>
        <v>100</v>
      </c>
      <c r="H61" s="12">
        <f>+F61*100000/'[1]POB-SEXO 2019'!$C$15</f>
        <v>372.18385375140082</v>
      </c>
      <c r="I61" s="10" t="s">
        <v>25</v>
      </c>
      <c r="J61" s="11">
        <f>SUM(J50:J60)</f>
        <v>482</v>
      </c>
      <c r="K61" s="12">
        <f>SUM(K50:K60)</f>
        <v>100</v>
      </c>
      <c r="L61" s="12">
        <f>+J61*100000/'[1]POB-SEXO 2019'!$C$16</f>
        <v>663.76556130880249</v>
      </c>
    </row>
    <row r="62" spans="1:12" x14ac:dyDescent="0.25">
      <c r="A62" s="2" t="s">
        <v>38</v>
      </c>
      <c r="B62" s="13"/>
      <c r="C62" s="13"/>
      <c r="D62" s="14"/>
      <c r="E62" s="2" t="s">
        <v>39</v>
      </c>
      <c r="F62" s="13"/>
      <c r="G62" s="13"/>
      <c r="H62" s="14"/>
      <c r="I62" s="2" t="s">
        <v>40</v>
      </c>
      <c r="J62" s="13"/>
      <c r="K62" s="13"/>
      <c r="L62" s="14"/>
    </row>
    <row r="63" spans="1:12" ht="27.75" customHeight="1" x14ac:dyDescent="0.25">
      <c r="A63" s="5" t="s">
        <v>7</v>
      </c>
      <c r="B63" s="6" t="s">
        <v>8</v>
      </c>
      <c r="C63" s="6" t="s">
        <v>9</v>
      </c>
      <c r="D63" s="6" t="s">
        <v>10</v>
      </c>
      <c r="E63" s="5" t="s">
        <v>7</v>
      </c>
      <c r="F63" s="6" t="s">
        <v>8</v>
      </c>
      <c r="G63" s="6" t="s">
        <v>9</v>
      </c>
      <c r="H63" s="6" t="s">
        <v>10</v>
      </c>
      <c r="I63" s="5" t="s">
        <v>7</v>
      </c>
      <c r="J63" s="6" t="s">
        <v>8</v>
      </c>
      <c r="K63" s="6" t="s">
        <v>9</v>
      </c>
      <c r="L63" s="6" t="s">
        <v>10</v>
      </c>
    </row>
    <row r="64" spans="1:12" x14ac:dyDescent="0.25">
      <c r="A64" s="7" t="s">
        <v>11</v>
      </c>
      <c r="B64" s="8">
        <v>86</v>
      </c>
      <c r="C64" s="9">
        <f>+B64*100/B75</f>
        <v>16.602316602316602</v>
      </c>
      <c r="D64" s="9">
        <f>+B64*100000/'[1]POB-SEXO 2019'!$C$17</f>
        <v>103.47358415650982</v>
      </c>
      <c r="E64" s="7" t="s">
        <v>11</v>
      </c>
      <c r="F64" s="8">
        <v>49</v>
      </c>
      <c r="G64" s="9">
        <f>+F64*100/F75</f>
        <v>15.960912052117264</v>
      </c>
      <c r="H64" s="9">
        <f>+F64*100000/'[1]POB-SEXO 2019'!$C$18</f>
        <v>110.85972850678733</v>
      </c>
      <c r="I64" s="7" t="s">
        <v>11</v>
      </c>
      <c r="J64" s="8">
        <v>46</v>
      </c>
      <c r="K64" s="9">
        <f>+J64*100/J75</f>
        <v>17.293233082706767</v>
      </c>
      <c r="L64" s="9">
        <f>+J64*100000/'[1]POB-SEXO 2019'!$C$19</f>
        <v>109.5290251916758</v>
      </c>
    </row>
    <row r="65" spans="1:12" x14ac:dyDescent="0.25">
      <c r="A65" s="7" t="s">
        <v>12</v>
      </c>
      <c r="B65" s="8">
        <v>40</v>
      </c>
      <c r="C65" s="9">
        <f>+B65*100/B75</f>
        <v>7.7220077220077217</v>
      </c>
      <c r="D65" s="9">
        <f>+B65*100000/'[1]POB-SEXO 2019'!$C$17</f>
        <v>48.127248444888288</v>
      </c>
      <c r="E65" s="7" t="s">
        <v>13</v>
      </c>
      <c r="F65" s="8">
        <v>26</v>
      </c>
      <c r="G65" s="9">
        <f>+F65*100/F75</f>
        <v>8.4690553745928341</v>
      </c>
      <c r="H65" s="9">
        <f>+F65*100000/'[1]POB-SEXO 2019'!$C$18</f>
        <v>58.823529411764703</v>
      </c>
      <c r="I65" s="7" t="s">
        <v>13</v>
      </c>
      <c r="J65" s="8">
        <v>24</v>
      </c>
      <c r="K65" s="9">
        <f>+J65*100/J75</f>
        <v>9.022556390977444</v>
      </c>
      <c r="L65" s="9">
        <f>+J65*100000/'[1]POB-SEXO 2019'!$C$19</f>
        <v>57.145578360874325</v>
      </c>
    </row>
    <row r="66" spans="1:12" x14ac:dyDescent="0.25">
      <c r="A66" s="7" t="s">
        <v>13</v>
      </c>
      <c r="B66" s="8">
        <v>35</v>
      </c>
      <c r="C66" s="9">
        <f>+B66*100/B75</f>
        <v>6.756756756756757</v>
      </c>
      <c r="D66" s="9">
        <f>+B66*100000/'[1]POB-SEXO 2019'!$C$17</f>
        <v>42.111342389277247</v>
      </c>
      <c r="E66" s="7" t="s">
        <v>12</v>
      </c>
      <c r="F66" s="8">
        <v>25</v>
      </c>
      <c r="G66" s="9">
        <f>+F66*100/F75</f>
        <v>8.1433224755700326</v>
      </c>
      <c r="H66" s="9">
        <f>+F66*100000/'[1]POB-SEXO 2019'!$C$18</f>
        <v>56.561085972850677</v>
      </c>
      <c r="I66" s="7" t="s">
        <v>12</v>
      </c>
      <c r="J66" s="8">
        <v>24</v>
      </c>
      <c r="K66" s="9">
        <f>+J66*100/J75</f>
        <v>9.022556390977444</v>
      </c>
      <c r="L66" s="9">
        <f>+J66*100000/'[1]POB-SEXO 2019'!$C$19</f>
        <v>57.145578360874325</v>
      </c>
    </row>
    <row r="67" spans="1:12" x14ac:dyDescent="0.25">
      <c r="A67" s="7" t="s">
        <v>15</v>
      </c>
      <c r="B67" s="8">
        <v>26</v>
      </c>
      <c r="C67" s="9">
        <f>+B67*100/B75</f>
        <v>5.019305019305019</v>
      </c>
      <c r="D67" s="9">
        <f>+B67*100000/'[1]POB-SEXO 2019'!$C$17</f>
        <v>31.282711489177384</v>
      </c>
      <c r="E67" s="7" t="s">
        <v>18</v>
      </c>
      <c r="F67" s="8">
        <v>16</v>
      </c>
      <c r="G67" s="9">
        <f>+F67*100/F75</f>
        <v>5.2117263843648205</v>
      </c>
      <c r="H67" s="9">
        <f>+F67*100000/'[1]POB-SEXO 2019'!$C$18</f>
        <v>36.199095022624434</v>
      </c>
      <c r="I67" s="7" t="s">
        <v>17</v>
      </c>
      <c r="J67" s="8">
        <v>12</v>
      </c>
      <c r="K67" s="9">
        <f>+J67*100/J75</f>
        <v>4.511278195488722</v>
      </c>
      <c r="L67" s="9">
        <f>+J67*100000/'[1]POB-SEXO 2019'!$C$19</f>
        <v>28.572789180437162</v>
      </c>
    </row>
    <row r="68" spans="1:12" x14ac:dyDescent="0.25">
      <c r="A68" s="7" t="s">
        <v>17</v>
      </c>
      <c r="B68" s="8">
        <v>22</v>
      </c>
      <c r="C68" s="9">
        <f>+B68*100/B75</f>
        <v>4.2471042471042475</v>
      </c>
      <c r="D68" s="9">
        <f>+B68*100000/'[1]POB-SEXO 2019'!$C$17</f>
        <v>26.469986644688557</v>
      </c>
      <c r="E68" s="7" t="s">
        <v>16</v>
      </c>
      <c r="F68" s="8">
        <v>15</v>
      </c>
      <c r="G68" s="9">
        <f>+F68*100/F75</f>
        <v>4.8859934853420199</v>
      </c>
      <c r="H68" s="9">
        <f>+F68*100000/'[1]POB-SEXO 2019'!$C$18</f>
        <v>33.936651583710407</v>
      </c>
      <c r="I68" s="7" t="s">
        <v>16</v>
      </c>
      <c r="J68" s="8">
        <v>12</v>
      </c>
      <c r="K68" s="9">
        <f>+J68*100/J75</f>
        <v>4.511278195488722</v>
      </c>
      <c r="L68" s="9">
        <f>+J68*100000/'[1]POB-SEXO 2019'!$C$19</f>
        <v>28.572789180437162</v>
      </c>
    </row>
    <row r="69" spans="1:12" x14ac:dyDescent="0.25">
      <c r="A69" s="7" t="s">
        <v>16</v>
      </c>
      <c r="B69" s="8">
        <v>21</v>
      </c>
      <c r="C69" s="9">
        <f>+B69*100/B75</f>
        <v>4.0540540540540544</v>
      </c>
      <c r="D69" s="9">
        <f>+B69*100000/'[1]POB-SEXO 2019'!$C$17</f>
        <v>25.266805433566351</v>
      </c>
      <c r="E69" s="7" t="s">
        <v>17</v>
      </c>
      <c r="F69" s="8">
        <v>14</v>
      </c>
      <c r="G69" s="9">
        <f>+F69*100/F75</f>
        <v>4.5602605863192185</v>
      </c>
      <c r="H69" s="9">
        <f>+F69*100000/'[1]POB-SEXO 2019'!$C$18</f>
        <v>31.674208144796381</v>
      </c>
      <c r="I69" s="7" t="s">
        <v>18</v>
      </c>
      <c r="J69" s="8">
        <v>11</v>
      </c>
      <c r="K69" s="9">
        <f>+J69*100/J75</f>
        <v>4.1353383458646613</v>
      </c>
      <c r="L69" s="9">
        <f>+J69*100000/'[1]POB-SEXO 2019'!$C$19</f>
        <v>26.191723415400734</v>
      </c>
    </row>
    <row r="70" spans="1:12" x14ac:dyDescent="0.25">
      <c r="A70" s="7" t="s">
        <v>23</v>
      </c>
      <c r="B70" s="8">
        <v>18</v>
      </c>
      <c r="C70" s="9">
        <f>+B70*100/B75</f>
        <v>3.4749034749034751</v>
      </c>
      <c r="D70" s="9">
        <f>+B70*100000/'[1]POB-SEXO 2019'!$C$17</f>
        <v>21.657261800199727</v>
      </c>
      <c r="E70" s="7" t="s">
        <v>15</v>
      </c>
      <c r="F70" s="8">
        <v>10</v>
      </c>
      <c r="G70" s="9">
        <f>+F70*100/F75</f>
        <v>3.2573289902280131</v>
      </c>
      <c r="H70" s="9">
        <f>+F70*100000/'[1]POB-SEXO 2019'!$C$18</f>
        <v>22.624434389140273</v>
      </c>
      <c r="I70" s="7" t="s">
        <v>19</v>
      </c>
      <c r="J70" s="8">
        <v>6</v>
      </c>
      <c r="K70" s="9">
        <f>+J70*100/J75</f>
        <v>2.255639097744361</v>
      </c>
      <c r="L70" s="9">
        <f>+J70*100000/'[1]POB-SEXO 2019'!$C$19</f>
        <v>14.286394590218581</v>
      </c>
    </row>
    <row r="71" spans="1:12" x14ac:dyDescent="0.25">
      <c r="A71" s="7" t="s">
        <v>21</v>
      </c>
      <c r="B71" s="8">
        <v>13</v>
      </c>
      <c r="C71" s="9">
        <f>+B71*100/B75</f>
        <v>2.5096525096525095</v>
      </c>
      <c r="D71" s="9">
        <f>+B71*100000/'[1]POB-SEXO 2019'!$C$17</f>
        <v>15.641355744588692</v>
      </c>
      <c r="E71" s="7" t="s">
        <v>23</v>
      </c>
      <c r="F71" s="8">
        <v>10</v>
      </c>
      <c r="G71" s="9">
        <f>+F71*100/F75</f>
        <v>3.2573289902280131</v>
      </c>
      <c r="H71" s="9">
        <f>+F71*100000/'[1]POB-SEXO 2019'!$C$18</f>
        <v>22.624434389140273</v>
      </c>
      <c r="I71" s="7" t="s">
        <v>15</v>
      </c>
      <c r="J71" s="8">
        <v>5</v>
      </c>
      <c r="K71" s="9">
        <f>+J71*100/J75</f>
        <v>1.8796992481203008</v>
      </c>
      <c r="L71" s="9">
        <f>+J71*100000/'[1]POB-SEXO 2019'!$C$19</f>
        <v>11.905328825182151</v>
      </c>
    </row>
    <row r="72" spans="1:12" x14ac:dyDescent="0.25">
      <c r="A72" s="7" t="s">
        <v>18</v>
      </c>
      <c r="B72" s="8">
        <v>13</v>
      </c>
      <c r="C72" s="9">
        <f>+B72*100/B75</f>
        <v>2.5096525096525095</v>
      </c>
      <c r="D72" s="9">
        <f>+B72*100000/'[1]POB-SEXO 2019'!$C$17</f>
        <v>15.641355744588692</v>
      </c>
      <c r="E72" s="7" t="s">
        <v>64</v>
      </c>
      <c r="F72" s="8">
        <v>7</v>
      </c>
      <c r="G72" s="9">
        <f>+F72*100/F75</f>
        <v>2.2801302931596092</v>
      </c>
      <c r="H72" s="9">
        <f>+F72*100000/'[1]POB-SEXO 2019'!$C$18</f>
        <v>15.837104072398191</v>
      </c>
      <c r="I72" s="7" t="s">
        <v>23</v>
      </c>
      <c r="J72" s="8">
        <v>5</v>
      </c>
      <c r="K72" s="9">
        <f>+J72*100/J75</f>
        <v>1.8796992481203008</v>
      </c>
      <c r="L72" s="9">
        <f>+J72*100000/'[1]POB-SEXO 2019'!$C$19</f>
        <v>11.905328825182151</v>
      </c>
    </row>
    <row r="73" spans="1:12" x14ac:dyDescent="0.25">
      <c r="A73" s="7" t="s">
        <v>63</v>
      </c>
      <c r="B73" s="8">
        <v>11</v>
      </c>
      <c r="C73" s="9">
        <f>+B73*100/B75</f>
        <v>2.1235521235521237</v>
      </c>
      <c r="D73" s="9">
        <f>+B73*100000/'[1]POB-SEXO 2019'!$C$17</f>
        <v>13.234993322344279</v>
      </c>
      <c r="E73" s="7" t="s">
        <v>21</v>
      </c>
      <c r="F73" s="8">
        <v>6</v>
      </c>
      <c r="G73" s="9">
        <f>+F73*100/F75</f>
        <v>1.9543973941368078</v>
      </c>
      <c r="H73" s="9">
        <f>+F73*100000/'[1]POB-SEXO 2019'!$C$18</f>
        <v>13.574660633484163</v>
      </c>
      <c r="I73" s="7" t="s">
        <v>67</v>
      </c>
      <c r="J73" s="8">
        <v>5</v>
      </c>
      <c r="K73" s="9">
        <f>+J73*100/J75</f>
        <v>1.8796992481203008</v>
      </c>
      <c r="L73" s="9">
        <f>+J73*100000/'[1]POB-SEXO 2019'!$C$19</f>
        <v>11.905328825182151</v>
      </c>
    </row>
    <row r="74" spans="1:12" x14ac:dyDescent="0.25">
      <c r="A74" s="7" t="s">
        <v>24</v>
      </c>
      <c r="B74" s="8">
        <f>518-285</f>
        <v>233</v>
      </c>
      <c r="C74" s="9">
        <f>+B74*100/B75</f>
        <v>44.980694980694977</v>
      </c>
      <c r="D74" s="9">
        <f>+B74*100000/'[1]POB-SEXO 2019'!$C$17</f>
        <v>280.34122219147423</v>
      </c>
      <c r="E74" s="7" t="s">
        <v>24</v>
      </c>
      <c r="F74" s="8">
        <f>307-178</f>
        <v>129</v>
      </c>
      <c r="G74" s="9">
        <f>+F74*100/F75</f>
        <v>42.019543973941367</v>
      </c>
      <c r="H74" s="9">
        <f>+F74*100000/'[1]POB-SEXO 2019'!$C$18</f>
        <v>291.8552036199095</v>
      </c>
      <c r="I74" s="7" t="s">
        <v>24</v>
      </c>
      <c r="J74" s="8">
        <f>266-150</f>
        <v>116</v>
      </c>
      <c r="K74" s="9">
        <f>+J74*100/J75</f>
        <v>43.609022556390975</v>
      </c>
      <c r="L74" s="9">
        <f>+J74*100000/'[1]POB-SEXO 2019'!$C$19</f>
        <v>276.20362874422591</v>
      </c>
    </row>
    <row r="75" spans="1:12" x14ac:dyDescent="0.25">
      <c r="A75" s="10" t="s">
        <v>25</v>
      </c>
      <c r="B75" s="11">
        <f>SUM(B64:B74)</f>
        <v>518</v>
      </c>
      <c r="C75" s="12">
        <f>SUM(C64:C74)</f>
        <v>100</v>
      </c>
      <c r="D75" s="12">
        <f>+B75*100000/'[1]POB-SEXO 2019'!$C$17</f>
        <v>623.24786736130329</v>
      </c>
      <c r="E75" s="10" t="s">
        <v>25</v>
      </c>
      <c r="F75" s="11">
        <f>SUM(F64:F74)</f>
        <v>307</v>
      </c>
      <c r="G75" s="12">
        <f>SUM(G64:G74)</f>
        <v>100</v>
      </c>
      <c r="H75" s="12">
        <f>+F75*100000/'[1]POB-SEXO 2019'!$C$18</f>
        <v>694.5701357466063</v>
      </c>
      <c r="I75" s="10" t="s">
        <v>25</v>
      </c>
      <c r="J75" s="11">
        <f>SUM(J64:J74)</f>
        <v>266</v>
      </c>
      <c r="K75" s="12">
        <f>SUM(K64:K74)</f>
        <v>100</v>
      </c>
      <c r="L75" s="12">
        <f>+J75*100000/'[1]POB-SEXO 2019'!$C$19</f>
        <v>633.36349349969043</v>
      </c>
    </row>
    <row r="76" spans="1:12" x14ac:dyDescent="0.25">
      <c r="A76" s="2" t="s">
        <v>41</v>
      </c>
      <c r="B76" s="13"/>
      <c r="C76" s="13"/>
      <c r="D76" s="14"/>
      <c r="E76" s="2" t="s">
        <v>42</v>
      </c>
      <c r="F76" s="13"/>
      <c r="G76" s="13"/>
      <c r="H76" s="14"/>
      <c r="I76" s="2" t="s">
        <v>43</v>
      </c>
      <c r="J76" s="13"/>
      <c r="K76" s="13"/>
      <c r="L76" s="14"/>
    </row>
    <row r="77" spans="1:12" ht="30" customHeight="1" x14ac:dyDescent="0.25">
      <c r="A77" s="5" t="s">
        <v>7</v>
      </c>
      <c r="B77" s="6" t="s">
        <v>8</v>
      </c>
      <c r="C77" s="6" t="s">
        <v>9</v>
      </c>
      <c r="D77" s="6" t="s">
        <v>10</v>
      </c>
      <c r="E77" s="5" t="s">
        <v>7</v>
      </c>
      <c r="F77" s="6" t="s">
        <v>8</v>
      </c>
      <c r="G77" s="6" t="s">
        <v>9</v>
      </c>
      <c r="H77" s="6" t="s">
        <v>10</v>
      </c>
      <c r="I77" s="5" t="s">
        <v>7</v>
      </c>
      <c r="J77" s="6" t="s">
        <v>8</v>
      </c>
      <c r="K77" s="6" t="s">
        <v>9</v>
      </c>
      <c r="L77" s="6" t="s">
        <v>10</v>
      </c>
    </row>
    <row r="78" spans="1:12" x14ac:dyDescent="0.25">
      <c r="A78" s="7" t="s">
        <v>11</v>
      </c>
      <c r="B78" s="8">
        <v>114</v>
      </c>
      <c r="C78" s="9">
        <f>+B78*100/B89</f>
        <v>16.355810616929698</v>
      </c>
      <c r="D78" s="9">
        <f>+B78*100000/'[1]POB-SEXO 2019'!$C$20</f>
        <v>90.058063751629334</v>
      </c>
      <c r="E78" s="7" t="s">
        <v>12</v>
      </c>
      <c r="F78" s="8">
        <v>7</v>
      </c>
      <c r="G78" s="9">
        <f>+F78*100/F89</f>
        <v>14</v>
      </c>
      <c r="H78" s="9">
        <f>+F78*100000/'[1]POB-SEXO 2019'!$C$21</f>
        <v>84.745762711864401</v>
      </c>
      <c r="I78" s="7" t="s">
        <v>11</v>
      </c>
      <c r="J78" s="8">
        <v>129</v>
      </c>
      <c r="K78" s="9">
        <f>+J78*100/J89</f>
        <v>14.659090909090908</v>
      </c>
      <c r="L78" s="9">
        <f>+J78*100000/'[1]POB-SEXO 2019'!$C$22</f>
        <v>68.425212303807939</v>
      </c>
    </row>
    <row r="79" spans="1:12" x14ac:dyDescent="0.25">
      <c r="A79" s="7" t="s">
        <v>12</v>
      </c>
      <c r="B79" s="8">
        <v>58</v>
      </c>
      <c r="C79" s="9">
        <f>+B79*100/B89</f>
        <v>8.3213773314203738</v>
      </c>
      <c r="D79" s="9">
        <f>+B79*100000/'[1]POB-SEXO 2019'!$C$20</f>
        <v>45.81901489117984</v>
      </c>
      <c r="E79" s="7" t="s">
        <v>11</v>
      </c>
      <c r="F79" s="8">
        <v>6</v>
      </c>
      <c r="G79" s="9">
        <f>+F79*100/F89</f>
        <v>12</v>
      </c>
      <c r="H79" s="9">
        <f>+F79*100000/'[1]POB-SEXO 2019'!$C$21</f>
        <v>72.639225181598064</v>
      </c>
      <c r="I79" s="7" t="s">
        <v>12</v>
      </c>
      <c r="J79" s="8">
        <v>77</v>
      </c>
      <c r="K79" s="9">
        <f>+J79*100/J89</f>
        <v>8.75</v>
      </c>
      <c r="L79" s="9">
        <f>+J79*100000/'[1]POB-SEXO 2019'!$C$22</f>
        <v>40.842956181342728</v>
      </c>
    </row>
    <row r="80" spans="1:12" x14ac:dyDescent="0.25">
      <c r="A80" s="7" t="s">
        <v>13</v>
      </c>
      <c r="B80" s="8">
        <v>51</v>
      </c>
      <c r="C80" s="9">
        <f>+B80*100/B89</f>
        <v>7.3170731707317076</v>
      </c>
      <c r="D80" s="9">
        <f>+B80*100000/'[1]POB-SEXO 2019'!$C$20</f>
        <v>40.289133783623654</v>
      </c>
      <c r="E80" s="7" t="s">
        <v>13</v>
      </c>
      <c r="F80" s="8">
        <v>6</v>
      </c>
      <c r="G80" s="9">
        <f>+F80*100/F89</f>
        <v>12</v>
      </c>
      <c r="H80" s="9">
        <f>+F80*100000/'[1]POB-SEXO 2019'!$C$21</f>
        <v>72.639225181598064</v>
      </c>
      <c r="I80" s="7" t="s">
        <v>13</v>
      </c>
      <c r="J80" s="8">
        <v>60</v>
      </c>
      <c r="K80" s="9">
        <f>+J80*100/J89</f>
        <v>6.8181818181818183</v>
      </c>
      <c r="L80" s="9">
        <f>+J80*100000/'[1]POB-SEXO 2019'!$C$22</f>
        <v>31.82568014130602</v>
      </c>
    </row>
    <row r="81" spans="1:20" x14ac:dyDescent="0.25">
      <c r="A81" s="7" t="s">
        <v>17</v>
      </c>
      <c r="B81" s="8">
        <v>35</v>
      </c>
      <c r="C81" s="9">
        <f>+B81*100/B89</f>
        <v>5.0215208034433285</v>
      </c>
      <c r="D81" s="9">
        <f>+B81*100000/'[1]POB-SEXO 2019'!$C$20</f>
        <v>27.649405537780936</v>
      </c>
      <c r="E81" s="7" t="s">
        <v>23</v>
      </c>
      <c r="F81" s="8">
        <v>3</v>
      </c>
      <c r="G81" s="9">
        <f>+F81*100/F89</f>
        <v>6</v>
      </c>
      <c r="H81" s="9">
        <f>+F81*100000/'[1]POB-SEXO 2019'!$C$21</f>
        <v>36.319612590799032</v>
      </c>
      <c r="I81" s="7" t="s">
        <v>17</v>
      </c>
      <c r="J81" s="8">
        <v>42</v>
      </c>
      <c r="K81" s="9">
        <f>+J81*100/J89</f>
        <v>4.7727272727272725</v>
      </c>
      <c r="L81" s="9">
        <f>+J81*100000/'[1]POB-SEXO 2019'!$C$22</f>
        <v>22.277976098914213</v>
      </c>
    </row>
    <row r="82" spans="1:20" x14ac:dyDescent="0.25">
      <c r="A82" s="7" t="s">
        <v>16</v>
      </c>
      <c r="B82" s="8">
        <v>27</v>
      </c>
      <c r="C82" s="9">
        <f>+B82*100/B89</f>
        <v>3.873744619799139</v>
      </c>
      <c r="D82" s="9">
        <f>+B82*100000/'[1]POB-SEXO 2019'!$C$20</f>
        <v>21.32954141485958</v>
      </c>
      <c r="E82" s="7" t="s">
        <v>18</v>
      </c>
      <c r="F82" s="8">
        <v>3</v>
      </c>
      <c r="G82" s="9">
        <f>+F82*100/F89</f>
        <v>6</v>
      </c>
      <c r="H82" s="9">
        <f>+F82*100000/'[1]POB-SEXO 2019'!$C$21</f>
        <v>36.319612590799032</v>
      </c>
      <c r="I82" s="7" t="s">
        <v>16</v>
      </c>
      <c r="J82" s="8">
        <v>35</v>
      </c>
      <c r="K82" s="9">
        <f>+J82*100/J89</f>
        <v>3.9772727272727271</v>
      </c>
      <c r="L82" s="9">
        <f>+J82*100000/'[1]POB-SEXO 2019'!$C$22</f>
        <v>18.564980082428512</v>
      </c>
    </row>
    <row r="83" spans="1:20" x14ac:dyDescent="0.25">
      <c r="A83" s="7" t="s">
        <v>23</v>
      </c>
      <c r="B83" s="8">
        <v>23</v>
      </c>
      <c r="C83" s="9">
        <f>+B83*100/B89</f>
        <v>3.2998565279770444</v>
      </c>
      <c r="D83" s="9">
        <f>+B83*100000/'[1]POB-SEXO 2019'!$C$20</f>
        <v>18.169609353398901</v>
      </c>
      <c r="E83" s="7" t="s">
        <v>16</v>
      </c>
      <c r="F83" s="8">
        <v>3</v>
      </c>
      <c r="G83" s="9">
        <f>+F83*100/F89</f>
        <v>6</v>
      </c>
      <c r="H83" s="9">
        <f>+F83*100000/'[1]POB-SEXO 2019'!$C$21</f>
        <v>36.319612590799032</v>
      </c>
      <c r="I83" s="7" t="s">
        <v>18</v>
      </c>
      <c r="J83" s="8">
        <v>31</v>
      </c>
      <c r="K83" s="9">
        <f>+J83*100/J89</f>
        <v>3.5227272727272729</v>
      </c>
      <c r="L83" s="9">
        <f>+J83*100000/'[1]POB-SEXO 2019'!$C$22</f>
        <v>16.44326807300811</v>
      </c>
    </row>
    <row r="84" spans="1:20" x14ac:dyDescent="0.25">
      <c r="A84" s="7" t="s">
        <v>18</v>
      </c>
      <c r="B84" s="8">
        <v>22</v>
      </c>
      <c r="C84" s="9">
        <f>+B84*100/B89</f>
        <v>3.1563845050215207</v>
      </c>
      <c r="D84" s="9">
        <f>+B84*100000/'[1]POB-SEXO 2019'!$C$20</f>
        <v>17.379626338033731</v>
      </c>
      <c r="E84" s="7" t="s">
        <v>22</v>
      </c>
      <c r="F84" s="8">
        <v>2</v>
      </c>
      <c r="G84" s="9">
        <f>+F84*100/F89</f>
        <v>4</v>
      </c>
      <c r="H84" s="9">
        <f>+F84*100000/'[1]POB-SEXO 2019'!$C$21</f>
        <v>24.213075060532688</v>
      </c>
      <c r="I84" s="7" t="s">
        <v>23</v>
      </c>
      <c r="J84" s="8">
        <v>30</v>
      </c>
      <c r="K84" s="9">
        <f>+J84*100/J89</f>
        <v>3.4090909090909092</v>
      </c>
      <c r="L84" s="9">
        <f>+J84*100000/'[1]POB-SEXO 2019'!$C$22</f>
        <v>15.91284007065301</v>
      </c>
    </row>
    <row r="85" spans="1:20" x14ac:dyDescent="0.25">
      <c r="A85" s="7" t="s">
        <v>15</v>
      </c>
      <c r="B85" s="8">
        <v>21</v>
      </c>
      <c r="C85" s="9">
        <f>+B85*100/B89</f>
        <v>3.0129124820659969</v>
      </c>
      <c r="D85" s="9">
        <f>+B85*100000/'[1]POB-SEXO 2019'!$C$20</f>
        <v>16.589643322668561</v>
      </c>
      <c r="E85" s="7" t="s">
        <v>65</v>
      </c>
      <c r="F85" s="8">
        <v>2</v>
      </c>
      <c r="G85" s="9">
        <f>+F85*100/F89</f>
        <v>4</v>
      </c>
      <c r="H85" s="9">
        <f>+F85*100000/'[1]POB-SEXO 2019'!$C$21</f>
        <v>24.213075060532688</v>
      </c>
      <c r="I85" s="7" t="s">
        <v>15</v>
      </c>
      <c r="J85" s="8">
        <v>28</v>
      </c>
      <c r="K85" s="9">
        <f>+J85*100/J89</f>
        <v>3.1818181818181817</v>
      </c>
      <c r="L85" s="9">
        <f>+J85*100000/'[1]POB-SEXO 2019'!$C$22</f>
        <v>14.851984065942808</v>
      </c>
    </row>
    <row r="86" spans="1:20" x14ac:dyDescent="0.25">
      <c r="A86" s="7" t="s">
        <v>19</v>
      </c>
      <c r="B86" s="8">
        <v>16</v>
      </c>
      <c r="C86" s="9">
        <f>+B86*100/B89</f>
        <v>2.2955523672883786</v>
      </c>
      <c r="D86" s="9">
        <f>+B86*100000/'[1]POB-SEXO 2019'!$C$20</f>
        <v>12.639728245842715</v>
      </c>
      <c r="E86" s="7" t="s">
        <v>17</v>
      </c>
      <c r="F86" s="8">
        <v>2</v>
      </c>
      <c r="G86" s="9">
        <f>+F86*100/F89</f>
        <v>4</v>
      </c>
      <c r="H86" s="9">
        <f>+F86*100000/'[1]POB-SEXO 2019'!$C$21</f>
        <v>24.213075060532688</v>
      </c>
      <c r="I86" s="7" t="s">
        <v>19</v>
      </c>
      <c r="J86" s="8">
        <v>22</v>
      </c>
      <c r="K86" s="9">
        <f>+J86*100/J89</f>
        <v>2.5</v>
      </c>
      <c r="L86" s="9">
        <f>+J86*100000/'[1]POB-SEXO 2019'!$C$22</f>
        <v>11.669416051812208</v>
      </c>
    </row>
    <row r="87" spans="1:20" x14ac:dyDescent="0.25">
      <c r="A87" s="7" t="s">
        <v>21</v>
      </c>
      <c r="B87" s="8">
        <v>14</v>
      </c>
      <c r="C87" s="9">
        <f>+B87*100/B89</f>
        <v>2.0086083213773316</v>
      </c>
      <c r="D87" s="9">
        <f>+B87*100000/'[1]POB-SEXO 2019'!$C$20</f>
        <v>11.059762215112375</v>
      </c>
      <c r="E87" s="7" t="s">
        <v>15</v>
      </c>
      <c r="F87" s="8">
        <v>1</v>
      </c>
      <c r="G87" s="9">
        <f>+F87*100/F89</f>
        <v>2</v>
      </c>
      <c r="H87" s="9">
        <f>+F87*100000/'[1]POB-SEXO 2019'!$C$21</f>
        <v>12.106537530266344</v>
      </c>
      <c r="I87" s="7" t="s">
        <v>65</v>
      </c>
      <c r="J87" s="8">
        <v>20</v>
      </c>
      <c r="K87" s="9">
        <f>+J87*100/J89</f>
        <v>2.2727272727272729</v>
      </c>
      <c r="L87" s="9">
        <f>+J87*100000/'[1]POB-SEXO 2019'!$C$22</f>
        <v>10.608560047102007</v>
      </c>
    </row>
    <row r="88" spans="1:20" x14ac:dyDescent="0.25">
      <c r="A88" s="7" t="s">
        <v>24</v>
      </c>
      <c r="B88" s="8">
        <f>697-381</f>
        <v>316</v>
      </c>
      <c r="C88" s="9">
        <f>+B88*100/B89</f>
        <v>45.33715925394548</v>
      </c>
      <c r="D88" s="9">
        <f>+B88*100000/'[1]POB-SEXO 2019'!$C$20</f>
        <v>249.63463285539362</v>
      </c>
      <c r="E88" s="7" t="s">
        <v>24</v>
      </c>
      <c r="F88" s="8">
        <f>50-35</f>
        <v>15</v>
      </c>
      <c r="G88" s="9">
        <f>+F88*100/F89</f>
        <v>30</v>
      </c>
      <c r="H88" s="9">
        <f>+F88*100000/'[1]POB-SEXO 2019'!$C$21</f>
        <v>181.59806295399517</v>
      </c>
      <c r="I88" s="7" t="s">
        <v>24</v>
      </c>
      <c r="J88" s="8">
        <f>880-474</f>
        <v>406</v>
      </c>
      <c r="K88" s="9">
        <f>+J88*100/J89</f>
        <v>46.136363636363633</v>
      </c>
      <c r="L88" s="9">
        <f>+J88*100000/'[1]POB-SEXO 2019'!$C$22</f>
        <v>215.35376895617074</v>
      </c>
    </row>
    <row r="89" spans="1:20" x14ac:dyDescent="0.25">
      <c r="A89" s="10" t="s">
        <v>25</v>
      </c>
      <c r="B89" s="11">
        <f>SUM(B78:B88)</f>
        <v>697</v>
      </c>
      <c r="C89" s="12">
        <f>SUM(C78:C88)</f>
        <v>100</v>
      </c>
      <c r="D89" s="12">
        <f>+B89*100000/'[1]POB-SEXO 2019'!$C$20</f>
        <v>550.61816170952329</v>
      </c>
      <c r="E89" s="10" t="s">
        <v>25</v>
      </c>
      <c r="F89" s="11">
        <f>SUM(F78:F88)</f>
        <v>50</v>
      </c>
      <c r="G89" s="12">
        <f>SUM(G78:G88)</f>
        <v>100</v>
      </c>
      <c r="H89" s="12">
        <f>+F89*100000/'[1]POB-SEXO 2019'!$C$21</f>
        <v>605.32687651331719</v>
      </c>
      <c r="I89" s="15" t="s">
        <v>25</v>
      </c>
      <c r="J89" s="16">
        <f>SUM(J78:J88)</f>
        <v>880</v>
      </c>
      <c r="K89" s="17">
        <f>SUM(K78:K88)</f>
        <v>100</v>
      </c>
      <c r="L89" s="17">
        <f>+J89*100000/'[1]POB-SEXO 2019'!$C$22</f>
        <v>466.7766420724883</v>
      </c>
    </row>
    <row r="90" spans="1:20" x14ac:dyDescent="0.25">
      <c r="A90" s="2" t="s">
        <v>46</v>
      </c>
      <c r="B90" s="13"/>
      <c r="C90" s="13"/>
      <c r="D90" s="14"/>
      <c r="E90" s="2" t="s">
        <v>47</v>
      </c>
      <c r="F90" s="13"/>
      <c r="G90" s="13"/>
      <c r="H90" s="13"/>
      <c r="I90" s="18" t="s">
        <v>48</v>
      </c>
      <c r="J90" s="19"/>
      <c r="K90" s="19"/>
      <c r="L90" s="20"/>
    </row>
    <row r="91" spans="1:20" ht="27" customHeight="1" x14ac:dyDescent="0.25">
      <c r="A91" s="5" t="s">
        <v>7</v>
      </c>
      <c r="B91" s="6" t="s">
        <v>8</v>
      </c>
      <c r="C91" s="6" t="s">
        <v>9</v>
      </c>
      <c r="D91" s="6" t="s">
        <v>10</v>
      </c>
      <c r="E91" s="5" t="s">
        <v>7</v>
      </c>
      <c r="F91" s="6" t="s">
        <v>8</v>
      </c>
      <c r="G91" s="6" t="s">
        <v>9</v>
      </c>
      <c r="H91" s="6" t="s">
        <v>10</v>
      </c>
      <c r="I91" s="21" t="s">
        <v>7</v>
      </c>
      <c r="J91" s="22" t="s">
        <v>8</v>
      </c>
      <c r="K91" s="22" t="s">
        <v>9</v>
      </c>
      <c r="L91" s="22" t="s">
        <v>49</v>
      </c>
    </row>
    <row r="92" spans="1:20" x14ac:dyDescent="0.25">
      <c r="A92" s="7" t="s">
        <v>11</v>
      </c>
      <c r="B92" s="8">
        <v>171</v>
      </c>
      <c r="C92" s="9">
        <f>+B92*100/B103</f>
        <v>15.267857142857142</v>
      </c>
      <c r="D92" s="9">
        <f>+B92*100000/'[1]POB-SEXO 2019'!$C$23</f>
        <v>53.450194421175027</v>
      </c>
      <c r="E92" s="7" t="s">
        <v>50</v>
      </c>
      <c r="F92" s="8">
        <v>1</v>
      </c>
      <c r="G92" s="9">
        <f>+F92*100/F103</f>
        <v>50</v>
      </c>
      <c r="H92" s="9">
        <f>+F92*100000/'[1]POB-SEXO 2019'!$C$24</f>
        <v>61.881188118811885</v>
      </c>
      <c r="I92" s="7" t="s">
        <v>14</v>
      </c>
      <c r="J92" s="8">
        <v>12</v>
      </c>
      <c r="K92" s="9">
        <f>+J92*100/J103</f>
        <v>10.344827586206897</v>
      </c>
      <c r="L92" s="12"/>
      <c r="M92" s="23"/>
      <c r="N92" s="24"/>
      <c r="P92" s="25"/>
      <c r="Q92" s="23"/>
      <c r="R92" s="24"/>
      <c r="S92" s="25"/>
      <c r="T92" s="25"/>
    </row>
    <row r="93" spans="1:20" x14ac:dyDescent="0.25">
      <c r="A93" s="7" t="s">
        <v>12</v>
      </c>
      <c r="B93" s="8">
        <v>102</v>
      </c>
      <c r="C93" s="9">
        <f>+B93*100/B103</f>
        <v>9.1071428571428577</v>
      </c>
      <c r="D93" s="9">
        <f>+B93*100000/'[1]POB-SEXO 2019'!$C$23</f>
        <v>31.882572110876332</v>
      </c>
      <c r="E93" s="7"/>
      <c r="F93" s="8"/>
      <c r="G93" s="9">
        <f>+F93*100/F103</f>
        <v>0</v>
      </c>
      <c r="H93" s="9">
        <f>+F93*100000/'[1]POB-SEXO 2019'!$C$24</f>
        <v>0</v>
      </c>
      <c r="I93" s="7" t="s">
        <v>11</v>
      </c>
      <c r="J93" s="8">
        <v>10</v>
      </c>
      <c r="K93" s="9">
        <f>+J93*100/J103</f>
        <v>8.6206896551724146</v>
      </c>
      <c r="L93" s="12"/>
      <c r="M93" s="23"/>
      <c r="N93" s="24"/>
      <c r="O93" s="25"/>
      <c r="P93" s="25"/>
      <c r="Q93" s="23"/>
      <c r="R93" s="24"/>
      <c r="S93" s="25"/>
      <c r="T93" s="25"/>
    </row>
    <row r="94" spans="1:20" x14ac:dyDescent="0.25">
      <c r="A94" s="7" t="s">
        <v>13</v>
      </c>
      <c r="B94" s="8">
        <v>78</v>
      </c>
      <c r="C94" s="9">
        <f>+B94*100/B103</f>
        <v>6.9642857142857144</v>
      </c>
      <c r="D94" s="9">
        <f>+B94*100000/'[1]POB-SEXO 2019'!$C$23</f>
        <v>24.380790437728962</v>
      </c>
      <c r="E94" s="7"/>
      <c r="F94" s="8"/>
      <c r="G94" s="9">
        <f>+F94*100/F103</f>
        <v>0</v>
      </c>
      <c r="H94" s="9">
        <f>+F94*100000/'[1]POB-SEXO 2019'!$C$24</f>
        <v>0</v>
      </c>
      <c r="I94" s="7" t="s">
        <v>18</v>
      </c>
      <c r="J94" s="8">
        <v>5</v>
      </c>
      <c r="K94" s="9">
        <f>+J94*100/J103</f>
        <v>4.3103448275862073</v>
      </c>
      <c r="L94" s="12"/>
      <c r="M94" s="23"/>
      <c r="N94" s="24"/>
      <c r="O94" s="25"/>
      <c r="P94" s="25"/>
      <c r="Q94" s="23"/>
      <c r="R94" s="24"/>
      <c r="S94" s="25"/>
      <c r="T94" s="25"/>
    </row>
    <row r="95" spans="1:20" x14ac:dyDescent="0.25">
      <c r="A95" s="7" t="s">
        <v>18</v>
      </c>
      <c r="B95" s="8">
        <v>55</v>
      </c>
      <c r="C95" s="9">
        <f>+B95*100/B103</f>
        <v>4.9107142857142856</v>
      </c>
      <c r="D95" s="9">
        <f>+B95*100000/'[1]POB-SEXO 2019'!$C$23</f>
        <v>17.19158300096273</v>
      </c>
      <c r="E95" s="7"/>
      <c r="F95" s="8"/>
      <c r="G95" s="9">
        <f>+F95*100/F103</f>
        <v>0</v>
      </c>
      <c r="H95" s="9">
        <f>+F95*100000/'[1]POB-SEXO 2019'!$C$24</f>
        <v>0</v>
      </c>
      <c r="I95" s="7" t="s">
        <v>13</v>
      </c>
      <c r="J95" s="8">
        <v>5</v>
      </c>
      <c r="K95" s="9">
        <f>+J95*100/J103</f>
        <v>4.3103448275862073</v>
      </c>
      <c r="L95" s="12"/>
      <c r="M95" s="23"/>
      <c r="N95" s="24"/>
      <c r="O95" s="25"/>
      <c r="P95" s="25"/>
      <c r="Q95" s="23"/>
      <c r="R95" s="24"/>
      <c r="S95" s="25"/>
      <c r="T95" s="25"/>
    </row>
    <row r="96" spans="1:20" x14ac:dyDescent="0.25">
      <c r="A96" s="7" t="s">
        <v>17</v>
      </c>
      <c r="B96" s="8">
        <v>39</v>
      </c>
      <c r="C96" s="9">
        <f>+B96*100/B103</f>
        <v>3.4821428571428572</v>
      </c>
      <c r="D96" s="9">
        <f>+B96*100000/'[1]POB-SEXO 2019'!$C$23</f>
        <v>12.190395218864481</v>
      </c>
      <c r="E96" s="7"/>
      <c r="F96" s="8"/>
      <c r="G96" s="9">
        <f>+F96*100/F103</f>
        <v>0</v>
      </c>
      <c r="H96" s="9">
        <f>+F96*100000/'[1]POB-SEXO 2019'!$C$24</f>
        <v>0</v>
      </c>
      <c r="I96" s="7" t="s">
        <v>29</v>
      </c>
      <c r="J96" s="8">
        <v>4</v>
      </c>
      <c r="K96" s="9">
        <f>+J96*100/J103</f>
        <v>3.4482758620689653</v>
      </c>
      <c r="L96" s="12"/>
      <c r="M96" s="23"/>
      <c r="N96" s="24"/>
      <c r="O96" s="25"/>
      <c r="P96" s="25"/>
      <c r="Q96" s="23"/>
      <c r="R96" s="24"/>
      <c r="S96" s="25"/>
      <c r="T96" s="25"/>
    </row>
    <row r="97" spans="1:20" x14ac:dyDescent="0.25">
      <c r="A97" s="7" t="s">
        <v>23</v>
      </c>
      <c r="B97" s="8">
        <v>37</v>
      </c>
      <c r="C97" s="9">
        <f>+B97*100/B103</f>
        <v>3.3035714285714284</v>
      </c>
      <c r="D97" s="9">
        <f>+B97*100000/'[1]POB-SEXO 2019'!$C$23</f>
        <v>11.565246746102199</v>
      </c>
      <c r="E97" s="7"/>
      <c r="F97" s="8"/>
      <c r="G97" s="9">
        <f>+F97*100/F103</f>
        <v>0</v>
      </c>
      <c r="H97" s="9">
        <f>+F97*100000/'[1]POB-SEXO 2019'!$C$24</f>
        <v>0</v>
      </c>
      <c r="I97" s="7" t="s">
        <v>51</v>
      </c>
      <c r="J97" s="8">
        <v>4</v>
      </c>
      <c r="K97" s="9">
        <f>+J97*100/J103</f>
        <v>3.4482758620689653</v>
      </c>
      <c r="L97" s="12"/>
      <c r="M97" s="23"/>
      <c r="N97" s="24"/>
      <c r="O97" s="25"/>
      <c r="P97" s="25"/>
      <c r="Q97" s="23"/>
      <c r="R97" s="24"/>
      <c r="S97" s="25"/>
      <c r="T97" s="25"/>
    </row>
    <row r="98" spans="1:20" x14ac:dyDescent="0.25">
      <c r="A98" s="7" t="s">
        <v>16</v>
      </c>
      <c r="B98" s="8">
        <v>36</v>
      </c>
      <c r="C98" s="9">
        <f>+B98*100/B103</f>
        <v>3.2142857142857144</v>
      </c>
      <c r="D98" s="9">
        <f>+B98*100000/'[1]POB-SEXO 2019'!$C$23</f>
        <v>11.252672509721059</v>
      </c>
      <c r="E98" s="7"/>
      <c r="F98" s="8"/>
      <c r="G98" s="9">
        <f>+F98*100/F103</f>
        <v>0</v>
      </c>
      <c r="H98" s="9">
        <f>+F98*100000/'[1]POB-SEXO 2019'!$C$24</f>
        <v>0</v>
      </c>
      <c r="I98" s="7" t="s">
        <v>45</v>
      </c>
      <c r="J98" s="8">
        <v>4</v>
      </c>
      <c r="K98" s="9">
        <f>+J98*100/J103</f>
        <v>3.4482758620689653</v>
      </c>
      <c r="L98" s="12"/>
      <c r="M98" s="23"/>
      <c r="N98" s="24"/>
      <c r="O98" s="25"/>
      <c r="P98" s="25"/>
      <c r="Q98" s="23"/>
      <c r="R98" s="24"/>
      <c r="S98" s="25"/>
      <c r="T98" s="25"/>
    </row>
    <row r="99" spans="1:20" x14ac:dyDescent="0.25">
      <c r="A99" s="7" t="s">
        <v>19</v>
      </c>
      <c r="B99" s="8">
        <v>34</v>
      </c>
      <c r="C99" s="9">
        <f>+B99*100/B103</f>
        <v>3.0357142857142856</v>
      </c>
      <c r="D99" s="9">
        <f>+B99*100000/'[1]POB-SEXO 2019'!$C$23</f>
        <v>10.627524036958778</v>
      </c>
      <c r="E99" s="7"/>
      <c r="F99" s="8"/>
      <c r="G99" s="9">
        <f>+F99*100/F103</f>
        <v>0</v>
      </c>
      <c r="H99" s="9">
        <f>+F99*100000/'[1]POB-SEXO 2019'!$C$24</f>
        <v>0</v>
      </c>
      <c r="I99" s="7" t="s">
        <v>17</v>
      </c>
      <c r="J99" s="8">
        <v>3</v>
      </c>
      <c r="K99" s="9">
        <f>+J99*100/J103</f>
        <v>2.5862068965517242</v>
      </c>
      <c r="L99" s="12"/>
      <c r="M99" s="23"/>
      <c r="N99" s="24"/>
      <c r="O99" s="25"/>
      <c r="P99" s="25"/>
      <c r="Q99" s="23"/>
      <c r="R99" s="24"/>
      <c r="S99" s="25"/>
      <c r="T99" s="25"/>
    </row>
    <row r="100" spans="1:20" x14ac:dyDescent="0.25">
      <c r="A100" s="7" t="s">
        <v>68</v>
      </c>
      <c r="B100" s="8">
        <v>25</v>
      </c>
      <c r="C100" s="9">
        <f>+B100*100/B103</f>
        <v>2.2321428571428572</v>
      </c>
      <c r="D100" s="9">
        <f>+B100*100000/'[1]POB-SEXO 2019'!$C$23</f>
        <v>7.8143559095285129</v>
      </c>
      <c r="E100" s="7"/>
      <c r="F100" s="8"/>
      <c r="G100" s="9">
        <f>+F100*100/F103</f>
        <v>0</v>
      </c>
      <c r="H100" s="9">
        <f>+F100*100000/'[1]POB-SEXO 2019'!$C$24</f>
        <v>0</v>
      </c>
      <c r="I100" s="7" t="s">
        <v>16</v>
      </c>
      <c r="J100" s="8">
        <v>3</v>
      </c>
      <c r="K100" s="9">
        <f>+J100*100/J103</f>
        <v>2.5862068965517242</v>
      </c>
      <c r="L100" s="12"/>
      <c r="M100" s="23"/>
      <c r="N100" s="24"/>
      <c r="O100" s="25"/>
      <c r="P100" s="25"/>
      <c r="Q100" s="23"/>
      <c r="R100" s="24"/>
      <c r="S100" s="25"/>
      <c r="T100" s="25"/>
    </row>
    <row r="101" spans="1:20" x14ac:dyDescent="0.25">
      <c r="A101" s="7" t="s">
        <v>15</v>
      </c>
      <c r="B101" s="8">
        <v>21</v>
      </c>
      <c r="C101" s="9">
        <f>+B101*100/B103</f>
        <v>1.875</v>
      </c>
      <c r="D101" s="9">
        <f>+B101*100000/'[1]POB-SEXO 2019'!$C$23</f>
        <v>6.5640589640039506</v>
      </c>
      <c r="E101" s="7"/>
      <c r="F101" s="8"/>
      <c r="G101" s="9">
        <f>+F101*100/F103</f>
        <v>0</v>
      </c>
      <c r="H101" s="9">
        <f>+F101*100000/'[1]POB-SEXO 2019'!$C$24</f>
        <v>0</v>
      </c>
      <c r="I101" s="7" t="s">
        <v>20</v>
      </c>
      <c r="J101" s="8">
        <v>2</v>
      </c>
      <c r="K101" s="9">
        <f>+J101*100/J103</f>
        <v>1.7241379310344827</v>
      </c>
      <c r="L101" s="12"/>
      <c r="M101" s="23"/>
      <c r="N101" s="24"/>
      <c r="O101" s="25"/>
      <c r="P101" s="25"/>
      <c r="Q101" s="23"/>
      <c r="R101" s="24"/>
      <c r="S101" s="25"/>
      <c r="T101" s="25"/>
    </row>
    <row r="102" spans="1:20" x14ac:dyDescent="0.25">
      <c r="A102" s="7" t="s">
        <v>24</v>
      </c>
      <c r="B102" s="8">
        <f>1120-598</f>
        <v>522</v>
      </c>
      <c r="C102" s="9">
        <f>+B102*100/B103</f>
        <v>46.607142857142854</v>
      </c>
      <c r="D102" s="9">
        <f>+B102*100000/'[1]POB-SEXO 2019'!$C$23</f>
        <v>163.16375139095535</v>
      </c>
      <c r="E102" s="7" t="s">
        <v>24</v>
      </c>
      <c r="F102" s="8">
        <v>1</v>
      </c>
      <c r="G102" s="9">
        <f>+F102*100/F103</f>
        <v>50</v>
      </c>
      <c r="H102" s="9">
        <f>+F102*100000/'[1]POB-SEXO 2019'!$C$24</f>
        <v>61.881188118811885</v>
      </c>
      <c r="I102" s="7" t="s">
        <v>24</v>
      </c>
      <c r="J102" s="8">
        <f>116-52</f>
        <v>64</v>
      </c>
      <c r="K102" s="9">
        <f>+J102*100/J103</f>
        <v>55.172413793103445</v>
      </c>
      <c r="L102" s="12"/>
      <c r="M102" s="23"/>
      <c r="N102" s="24"/>
      <c r="O102" s="25"/>
      <c r="P102" s="25"/>
      <c r="Q102" s="23"/>
      <c r="R102" s="24"/>
      <c r="S102" s="25"/>
      <c r="T102" s="25"/>
    </row>
    <row r="103" spans="1:20" x14ac:dyDescent="0.25">
      <c r="A103" s="10" t="s">
        <v>25</v>
      </c>
      <c r="B103" s="11">
        <f>SUM(B92:B102)</f>
        <v>1120</v>
      </c>
      <c r="C103" s="12">
        <f>SUM(C92:C102)</f>
        <v>100</v>
      </c>
      <c r="D103" s="12">
        <f>+B103*100000/'[1]POB-SEXO 2019'!$C$23</f>
        <v>350.08314474687739</v>
      </c>
      <c r="E103" s="10" t="s">
        <v>25</v>
      </c>
      <c r="F103" s="11">
        <f>SUM(F92:F102)</f>
        <v>2</v>
      </c>
      <c r="G103" s="11">
        <f>SUM(G92:G102)</f>
        <v>100</v>
      </c>
      <c r="H103" s="12">
        <f>+F103*100000/'[1]POB-SEXO 2019'!$C$24</f>
        <v>123.76237623762377</v>
      </c>
      <c r="I103" s="10" t="s">
        <v>25</v>
      </c>
      <c r="J103" s="11">
        <f>SUM(J92:J102)</f>
        <v>116</v>
      </c>
      <c r="K103" s="12">
        <f>SUM(K92:K102)</f>
        <v>100</v>
      </c>
      <c r="L103" s="12"/>
      <c r="M103" s="26"/>
      <c r="N103" s="27"/>
      <c r="O103" s="28"/>
      <c r="P103" s="28"/>
      <c r="Q103" s="26"/>
      <c r="R103" s="27"/>
      <c r="S103" s="28"/>
      <c r="T103" s="28"/>
    </row>
    <row r="104" spans="1:20" x14ac:dyDescent="0.25">
      <c r="A104" s="2" t="s">
        <v>52</v>
      </c>
      <c r="B104" s="13"/>
      <c r="C104" s="13"/>
      <c r="D104" s="14"/>
      <c r="I104" s="23"/>
      <c r="J104" s="24"/>
      <c r="K104" s="25"/>
      <c r="L104" s="25"/>
      <c r="M104" s="23"/>
      <c r="N104" s="24"/>
      <c r="O104" s="25"/>
      <c r="P104" s="25"/>
      <c r="Q104" s="23"/>
      <c r="R104" s="24"/>
      <c r="S104" s="25"/>
      <c r="T104" s="25"/>
    </row>
    <row r="105" spans="1:20" x14ac:dyDescent="0.25">
      <c r="A105" s="5" t="s">
        <v>7</v>
      </c>
      <c r="B105" s="6" t="s">
        <v>8</v>
      </c>
      <c r="C105" s="6" t="s">
        <v>9</v>
      </c>
      <c r="D105" s="6" t="s">
        <v>10</v>
      </c>
      <c r="I105" s="23"/>
      <c r="J105" s="24"/>
      <c r="K105" s="25"/>
      <c r="L105" s="25"/>
      <c r="M105" s="23"/>
      <c r="N105" s="24"/>
      <c r="O105" s="25"/>
      <c r="P105" s="25"/>
      <c r="Q105" s="23"/>
      <c r="R105" s="24"/>
      <c r="S105" s="25"/>
      <c r="T105" s="25"/>
    </row>
    <row r="106" spans="1:20" x14ac:dyDescent="0.25">
      <c r="A106" s="7" t="s">
        <v>11</v>
      </c>
      <c r="B106" s="8">
        <v>2546</v>
      </c>
      <c r="C106" s="9">
        <f>+B106*100/B117</f>
        <v>15.724785374590821</v>
      </c>
      <c r="D106" s="9">
        <f>+B106*100000/'[1]POB-SEXO 2019'!$C$25</f>
        <v>64.301340427864048</v>
      </c>
      <c r="I106" s="23"/>
      <c r="J106" s="24"/>
      <c r="K106" s="25"/>
      <c r="L106" s="25"/>
      <c r="M106" s="23"/>
      <c r="N106" s="24"/>
      <c r="O106" s="25"/>
      <c r="P106" s="25"/>
      <c r="Q106" s="23"/>
      <c r="R106" s="24"/>
      <c r="S106" s="25"/>
      <c r="T106" s="25"/>
    </row>
    <row r="107" spans="1:20" x14ac:dyDescent="0.25">
      <c r="A107" s="7" t="s">
        <v>12</v>
      </c>
      <c r="B107" s="8">
        <v>1366</v>
      </c>
      <c r="C107" s="9">
        <f>+B107*100/B117</f>
        <v>8.4367858686924837</v>
      </c>
      <c r="D107" s="9">
        <f>+B107*100000/'[1]POB-SEXO 2019'!$C$25</f>
        <v>34.499462303402311</v>
      </c>
      <c r="I107" s="23"/>
      <c r="J107" s="24"/>
      <c r="K107" s="25"/>
      <c r="L107" s="25"/>
      <c r="M107" s="23"/>
      <c r="N107" s="24"/>
      <c r="O107" s="25"/>
      <c r="P107" s="25"/>
      <c r="Q107" s="23"/>
      <c r="R107" s="24"/>
      <c r="S107" s="25"/>
      <c r="T107" s="25"/>
    </row>
    <row r="108" spans="1:20" x14ac:dyDescent="0.25">
      <c r="A108" s="7" t="s">
        <v>13</v>
      </c>
      <c r="B108" s="8">
        <v>1215</v>
      </c>
      <c r="C108" s="9">
        <f>+B108*100/B117</f>
        <v>7.5041689827682045</v>
      </c>
      <c r="D108" s="9">
        <f>+B108*100000/'[1]POB-SEXO 2019'!$C$25</f>
        <v>30.685832136627972</v>
      </c>
      <c r="I108" s="23"/>
      <c r="J108" s="24"/>
      <c r="K108" s="25"/>
      <c r="L108" s="25"/>
      <c r="M108" s="23"/>
      <c r="N108" s="24"/>
      <c r="O108" s="25"/>
      <c r="P108" s="25"/>
      <c r="Q108" s="23"/>
      <c r="R108" s="24"/>
      <c r="S108" s="25"/>
      <c r="T108" s="25"/>
    </row>
    <row r="109" spans="1:20" x14ac:dyDescent="0.25">
      <c r="A109" s="7" t="s">
        <v>17</v>
      </c>
      <c r="B109" s="8">
        <v>594</v>
      </c>
      <c r="C109" s="9">
        <f>+B109*100/B117</f>
        <v>3.668704836020011</v>
      </c>
      <c r="D109" s="9">
        <f>+B109*100000/'[1]POB-SEXO 2019'!$C$25</f>
        <v>15.001962377907009</v>
      </c>
      <c r="I109" s="23"/>
      <c r="J109" s="24"/>
      <c r="K109" s="25"/>
      <c r="L109" s="25"/>
      <c r="M109" s="23"/>
      <c r="N109" s="24"/>
      <c r="O109" s="25"/>
      <c r="P109" s="25"/>
      <c r="Q109" s="23"/>
      <c r="R109" s="24"/>
      <c r="S109" s="25"/>
      <c r="T109" s="25"/>
    </row>
    <row r="110" spans="1:20" x14ac:dyDescent="0.25">
      <c r="A110" s="7" t="s">
        <v>23</v>
      </c>
      <c r="B110" s="8">
        <v>549</v>
      </c>
      <c r="C110" s="9">
        <f>+B110*100/B117</f>
        <v>3.3907726514730405</v>
      </c>
      <c r="D110" s="9">
        <f>+B110*100000/'[1]POB-SEXO 2019'!$C$25</f>
        <v>13.865450076550417</v>
      </c>
      <c r="I110" s="23"/>
      <c r="J110" s="24"/>
      <c r="K110" s="25"/>
      <c r="L110" s="25"/>
      <c r="M110" s="23"/>
      <c r="N110" s="24"/>
      <c r="O110" s="25"/>
      <c r="P110" s="25"/>
      <c r="Q110" s="23"/>
      <c r="R110" s="24"/>
      <c r="S110" s="25"/>
      <c r="T110" s="25"/>
    </row>
    <row r="111" spans="1:20" x14ac:dyDescent="0.25">
      <c r="A111" s="7" t="s">
        <v>16</v>
      </c>
      <c r="B111" s="8">
        <v>528</v>
      </c>
      <c r="C111" s="9">
        <f>+B111*100/B117</f>
        <v>3.261070965351121</v>
      </c>
      <c r="D111" s="9">
        <f>+B111*100000/'[1]POB-SEXO 2019'!$C$25</f>
        <v>13.335077669250675</v>
      </c>
      <c r="I111" s="26"/>
      <c r="J111" s="27"/>
      <c r="K111" s="28"/>
      <c r="L111" s="28"/>
      <c r="M111" s="26"/>
      <c r="N111" s="27"/>
      <c r="O111" s="28"/>
      <c r="P111" s="28"/>
      <c r="Q111" s="26"/>
      <c r="R111" s="27"/>
      <c r="S111" s="28"/>
      <c r="T111" s="28"/>
    </row>
    <row r="112" spans="1:20" x14ac:dyDescent="0.25">
      <c r="A112" s="7" t="s">
        <v>18</v>
      </c>
      <c r="B112" s="8">
        <v>513</v>
      </c>
      <c r="C112" s="9">
        <f>+B112*100/B117</f>
        <v>3.168426903835464</v>
      </c>
      <c r="D112" s="9">
        <f>+B112*100000/'[1]POB-SEXO 2019'!$C$25</f>
        <v>12.956240235465144</v>
      </c>
    </row>
    <row r="113" spans="1:4" x14ac:dyDescent="0.25">
      <c r="A113" s="7" t="s">
        <v>15</v>
      </c>
      <c r="B113" s="8">
        <v>487</v>
      </c>
      <c r="C113" s="9">
        <f>+B113*100/B117</f>
        <v>3.0078438638749923</v>
      </c>
      <c r="D113" s="9">
        <f>+B113*100000/'[1]POB-SEXO 2019'!$C$25</f>
        <v>12.299588683570224</v>
      </c>
    </row>
    <row r="114" spans="1:4" x14ac:dyDescent="0.25">
      <c r="A114" s="7" t="s">
        <v>19</v>
      </c>
      <c r="B114" s="8">
        <v>364</v>
      </c>
      <c r="C114" s="9">
        <f>+B114*100/B117</f>
        <v>2.2481625594466061</v>
      </c>
      <c r="D114" s="9">
        <f>+B114*100000/'[1]POB-SEXO 2019'!$C$25</f>
        <v>9.193121726528874</v>
      </c>
    </row>
    <row r="115" spans="1:4" x14ac:dyDescent="0.25">
      <c r="A115" s="7" t="s">
        <v>21</v>
      </c>
      <c r="B115" s="8">
        <v>266</v>
      </c>
      <c r="C115" s="9">
        <f>+B115*100/B117</f>
        <v>1.6428880242109813</v>
      </c>
      <c r="D115" s="9">
        <f>+B115*100000/'[1]POB-SEXO 2019'!$C$25</f>
        <v>6.7180504924634077</v>
      </c>
    </row>
    <row r="116" spans="1:4" x14ac:dyDescent="0.25">
      <c r="A116" s="7" t="s">
        <v>24</v>
      </c>
      <c r="B116" s="8">
        <f>16191-8428</f>
        <v>7763</v>
      </c>
      <c r="C116" s="9">
        <f>+B116*100/B117</f>
        <v>47.946389969736273</v>
      </c>
      <c r="D116" s="9">
        <f>+B116*100000/'[1]POB-SEXO 2019'!$C$25</f>
        <v>196.06099989847158</v>
      </c>
    </row>
    <row r="117" spans="1:4" x14ac:dyDescent="0.25">
      <c r="A117" s="10"/>
      <c r="B117" s="11">
        <f>SUM(B106:B116)</f>
        <v>16191</v>
      </c>
      <c r="C117" s="33">
        <f>SUM(C106:C116)</f>
        <v>100.00000000000001</v>
      </c>
      <c r="D117" s="33">
        <f>+B117*100000/'[1]POB-SEXO 2019'!$C$25</f>
        <v>408.91712602810168</v>
      </c>
    </row>
    <row r="118" spans="1:4" x14ac:dyDescent="0.25">
      <c r="A118" s="29" t="s">
        <v>60</v>
      </c>
    </row>
    <row r="119" spans="1:4" x14ac:dyDescent="0.25">
      <c r="A119" s="30"/>
    </row>
  </sheetData>
  <mergeCells count="21">
    <mergeCell ref="A90:D90"/>
    <mergeCell ref="E90:H90"/>
    <mergeCell ref="A104:D104"/>
    <mergeCell ref="A62:D62"/>
    <mergeCell ref="E62:H62"/>
    <mergeCell ref="I62:L62"/>
    <mergeCell ref="A76:D76"/>
    <mergeCell ref="E76:H76"/>
    <mergeCell ref="I76:L76"/>
    <mergeCell ref="A34:D34"/>
    <mergeCell ref="E34:H34"/>
    <mergeCell ref="I34:L34"/>
    <mergeCell ref="A48:D48"/>
    <mergeCell ref="E48:H48"/>
    <mergeCell ref="I48:L48"/>
    <mergeCell ref="A6:D6"/>
    <mergeCell ref="E6:H6"/>
    <mergeCell ref="I6:L6"/>
    <mergeCell ref="A20:D20"/>
    <mergeCell ref="E20:H20"/>
    <mergeCell ref="I20:L2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10P-LOCALIDADES 2019</vt:lpstr>
      <vt:lpstr>10P-HOMBRES 2019</vt:lpstr>
      <vt:lpstr>10P-MUJERES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Nelcy Esmeralda, Zambrano Hernandez</dc:creator>
  <cp:lastModifiedBy>Nelcy Esmeralda, Zambrano Hernandez</cp:lastModifiedBy>
  <dcterms:created xsi:type="dcterms:W3CDTF">2025-03-03T16:16:01Z</dcterms:created>
  <dcterms:modified xsi:type="dcterms:W3CDTF">2025-03-03T16:20:58Z</dcterms:modified>
</cp:coreProperties>
</file>